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Volumes/est-ETIKA/E S T/00 ARHchitecture/2025/2025-a-17 razstava LEON STUKELJ/18 poslano za javno narocilo/"/>
    </mc:Choice>
  </mc:AlternateContent>
  <xr:revisionPtr revIDLastSave="0" documentId="13_ncr:1_{FCEBF623-31EB-5D46-A43A-ABA5846B7644}" xr6:coauthVersionLast="47" xr6:coauthVersionMax="47" xr10:uidLastSave="{00000000-0000-0000-0000-000000000000}"/>
  <bookViews>
    <workbookView xWindow="2020" yWindow="3560" windowWidth="34840" windowHeight="1668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257" i="1" l="1"/>
  <c r="H279" i="1" s="1"/>
  <c r="H265" i="1"/>
  <c r="H281" i="1" s="1"/>
  <c r="H232" i="1"/>
  <c r="H277" i="1" s="1"/>
  <c r="H215" i="1"/>
  <c r="H275" i="1" s="1"/>
  <c r="H199" i="1"/>
  <c r="H164" i="1"/>
  <c r="H132" i="1"/>
  <c r="H112" i="1"/>
  <c r="H76" i="1"/>
  <c r="H13" i="1"/>
  <c r="H271" i="1" s="1"/>
  <c r="H201" i="1" l="1"/>
  <c r="H273" i="1" s="1"/>
  <c r="H283" i="1" s="1"/>
</calcChain>
</file>

<file path=xl/sharedStrings.xml><?xml version="1.0" encoding="utf-8"?>
<sst xmlns="http://schemas.openxmlformats.org/spreadsheetml/2006/main" count="350" uniqueCount="213">
  <si>
    <t>POPIS OPREME IN DEL S PREDIZMERAMI</t>
  </si>
  <si>
    <t>PROJEKT: STALNA RAZSTAVA LEONA ŠTUKLJA</t>
  </si>
  <si>
    <t>1.</t>
  </si>
  <si>
    <t>PREDPRIPRAVA PROSTORA</t>
  </si>
  <si>
    <t>zap. št.</t>
  </si>
  <si>
    <t>opis</t>
  </si>
  <si>
    <t>enota</t>
  </si>
  <si>
    <t>količina</t>
  </si>
  <si>
    <t>cena (v EUR)</t>
  </si>
  <si>
    <t>1.1</t>
  </si>
  <si>
    <t>možnost minimalnega posega za prestavitev pozicij talnih instalacij (eletrika, internet)</t>
  </si>
  <si>
    <t>/</t>
  </si>
  <si>
    <t>1.2</t>
  </si>
  <si>
    <t>(glede na potrebe razstave) prilagojena zatemnitev prostora (v kombinaciji s senčili v sredi kasetnih okenskih okvirjev, ki bodo izvedena ob zaključku prenove objekta)</t>
  </si>
  <si>
    <t>PREDPRIPRAVA PROSTORA SKUPAJ:</t>
  </si>
  <si>
    <t>2.</t>
  </si>
  <si>
    <t>PREZENTACIJSKI OLIMPIJSKI KROGI (POK)</t>
  </si>
  <si>
    <t>splošni opis vseh prezentacijskih olimpijskih krogov (POK 1-5)</t>
  </si>
  <si>
    <t>štiri (4) dvostranske muzejske prezentacijske stene so uporabne iz obeh strani (POK 1-2, 4-5), ena (1) zgolj iz ene strani (POK 3)</t>
  </si>
  <si>
    <t>konstrukcija: iz aluminija  (POK 1-5)</t>
  </si>
  <si>
    <t>plašč: iz aluminija, monoliten izgled brez vidnih stikov, aplikacija barve (RAL lestvica, po naknadnem izboru oblikovalcev) (POK 1-5)</t>
  </si>
  <si>
    <t>oblikovanje: štiri (4) dvostranske muzejske prezentacijske stene imajo zgornje robove rezane v horizontalni ravnini, spodnje robove in stranice rezane v prostorski krivulji (POK 1-2, 4-5), ena (1) ima zgornji ter spodnji rob rezan v horizontalni ravnini, stranici rezani po vertikali ter plašč, ki je "povlečen" do linije sten, ob katerih stoji (POK 3)</t>
  </si>
  <si>
    <t xml:space="preserve">dimenzije: štirje (4) elementi imajo globino 0,30 m (POK 1-2, 4-5), en (1) element različne globine (do stene) / vsi elementi so visoki 2,45 m (POK 1-5) / </t>
  </si>
  <si>
    <t>cokl: vsi elementi imajo senčno fugo 0,01 m</t>
  </si>
  <si>
    <t>elem. zunanjih oz. konveksnih sten - "klasična" muzejska postavitev (POK 1-5)</t>
  </si>
  <si>
    <t>// analogni</t>
  </si>
  <si>
    <t>/// barvni printi na samolepilno folijo, izrez (po konturi), aplikacija po celotni površini: reprodukcij fotografij, dokumentov, teksti, podnapisi, naslovi, citati, enostavne grafike ... (po naknadni podlogi oblikovalca)</t>
  </si>
  <si>
    <t>/// razstavne vitrine za predmete z osvetlitvijo (z možnostjo reguliranja), orientacija: enostranske in obojestranske, zaščita: klivljeno pleksi steklo ali zaščitna mreža iz steklenih vlaken v rastru 1 mm, natančen opis in dimenzije pri posameznem POK 1-5</t>
  </si>
  <si>
    <t>/// montaža nekaterih razstavnih eksponatov na obod prezentacijskih sten (predvsem ploskovnih)</t>
  </si>
  <si>
    <t>// "drobni" digitalni</t>
  </si>
  <si>
    <t>/// zasloni, občutljivi na dotik, 19", s predvajalnikom, obdelava vsebine s pripravo grafičnega uporabniškega vmesnika (po naknadni podlogi oblikovalca), montirani na ovoj prezentacijskih sten, natančen opis in število pri posameznem POK 1-5</t>
  </si>
  <si>
    <t>/// enojne skušalke s kablom in predvajalnikom (in sprožilom ob premiku slušalke ali zagonu zaslona, občutljivega na dotik) ter obdelava vsebine, natančen opis in dimenzije pri posameznem POK 1-5</t>
  </si>
  <si>
    <t>// dostop do vsebin posameznih POK 1-5 na spletni platformi po podlogi oblikovalca (slepi: prebrane - zvok, slabovidni: prilagojen tekst) prek QR kode (več njih)</t>
  </si>
  <si>
    <t>elem. notranjih oz. konkavnih sten - multimedijske, digitalne, interaktivne vsebine z zagonom ob zaznavi gibanja obiskovalcev (POK 1-2, 4-5), POK 3 te vsebine nima</t>
  </si>
  <si>
    <t>// stojna oprema</t>
  </si>
  <si>
    <t>// vsebina (z mapiranjem na ukrivljeno obliko) in montaža celote</t>
  </si>
  <si>
    <t>/// arhivski video posnetki; vsebino, montažo pripravi naročnik (POK 1-2, 4-5)</t>
  </si>
  <si>
    <t>/// generirani animiran lik duha Leona Štuklja - kot vodič po razstavi (predposneta video in zvočna vsebina), posname se igralca, katerega podoba se generira po oblikovni podlogi oblikovalca, natančen opis in minutaža pri posameznem POK 1-2, 4-5</t>
  </si>
  <si>
    <t>/// digitalne interaktivne oz. didaktične vsebine z navodili za izvedbo - generiran posnetek igralca, zajemom gibanja obiskovalcev in generiranja prikaza gibanja obiskovalcev na zaslonu (real time motion capture), po oblikovni podlogi oblikovalca - identični generiranemu liku duha Leona Štuklja, označba pozicije obiskovalca (prostor ali element), natančen opis pri pozameznem POK 2, 4, 5 (POK 1 te vsebine nima)</t>
  </si>
  <si>
    <t>/// ob zaključku vse vsebine na projekcijah, se s projektorjem (ali obema) osvetli izpostavljeni predmet v obojestranski razstavni vitrini POK 1-2, 4-5</t>
  </si>
  <si>
    <t>2.1</t>
  </si>
  <si>
    <t>prezentacijski olimpijski krog 1, modra barva (POK 1)</t>
  </si>
  <si>
    <t>celota</t>
  </si>
  <si>
    <t xml:space="preserve">dimenzije stene: polmer (svetli): 1,55 m / dolžina sp. roba (ob coklu): 2,39 m / dolžina zg. roba: 6,30 m </t>
  </si>
  <si>
    <t>zunanja oz. konveksna stena</t>
  </si>
  <si>
    <t>skupna površina zunanje stene (plašč iz aluminija v opisani obdelavi, barvni print na samolepilno folijo, izrez po konturi, aplikacija po celotni površini): 10,83 m2 (brez odštete kvadrature razstavnih vitrin!)</t>
  </si>
  <si>
    <t>razstavne vitrine z osvetlitvijo:</t>
  </si>
  <si>
    <t>/ pleksi  / enostranske: 0,68 m2 (št. 6, notranji plašči 2,52 m2)</t>
  </si>
  <si>
    <t>/ pleksi  / obojestranske: 0,48 m2 (št. 1 ali 2, notranji plašči 0,84 m2)</t>
  </si>
  <si>
    <t>/ mreža / enostransko: 0,00 m2</t>
  </si>
  <si>
    <t>/ brez zaščite / enostransko: 0,00 m2</t>
  </si>
  <si>
    <t>zasloni, občutljivi na dotik, 19'', s predvajalnikom in pripravo vsebine ter vmesnika, montaža na ovoj prezentacijske stene: 1 kom.</t>
  </si>
  <si>
    <t>/ vsebina na zaslonu: montaža arhivskih video posnetkov in fotografij</t>
  </si>
  <si>
    <t>/ grafični uporabniški vmesnik na zaslonu: z izborom napisov oz. podnapisov v slovenščini in angleščini (po naknadni podlogi oblikovalca)</t>
  </si>
  <si>
    <t>enojne skušalke s kablom in predvajalnikom (in sprožilom ob zagonu zaslona, občutljivem na dotik iz prejšnjega razdelka): 1 kom.</t>
  </si>
  <si>
    <t>/ vsebina je povezana z zaslonom</t>
  </si>
  <si>
    <t>dostop do vsebin iz POK 1 na spletni platformi po podlogi oblikovalca (slepi: prebrane - zvok, slabovidni: prilagojen tekst) prek QR kode (več njih)</t>
  </si>
  <si>
    <t>notranja oz. konkavna stena</t>
  </si>
  <si>
    <t>skupna površina notranje stene (plašč, prilagojen za projekcijo): 9,17 m2 (brez odštete kvadrature razstavnih vitrin!)</t>
  </si>
  <si>
    <t>strojna oprema:</t>
  </si>
  <si>
    <t>/ zvočna parabolična kupola, montaža strop: 1 kom.</t>
  </si>
  <si>
    <t>/ sprožilec vsebine, montaža POK 1: 1 kom.</t>
  </si>
  <si>
    <t>/ senzorji za spremljanje in povzemanje gibov obiskovalcev (npr. kamera), montaža POK 1: 1 kom.</t>
  </si>
  <si>
    <t>/ potrebna programska oprema: 1 kom.</t>
  </si>
  <si>
    <t>(mapirana) vsebina z zagonom ob zaznavi gibanja obiskovalcev in montaža celote:</t>
  </si>
  <si>
    <t>/ arhivski video posnetki; vsebino, montažo pripravi naročnik (mapiranje in projiciranje na POK 1)</t>
  </si>
  <si>
    <t>/ generirani animiran lik duha Leona Štuklja: posname se igralca, katerega podoba se generira po oblikovni podlogi oblikovalca, vsebina: duh Leona pove nekaj stavkov (slika, zvok, podnapisi), 1 sekvenca, dolžina 15 sec. (mapiranje in projiciranje na POK 1)</t>
  </si>
  <si>
    <r>
      <t xml:space="preserve">/ </t>
    </r>
    <r>
      <rPr>
        <u/>
        <sz val="8"/>
        <color theme="1"/>
        <rFont val="Arial"/>
        <family val="2"/>
      </rPr>
      <t>BREZ</t>
    </r>
    <r>
      <rPr>
        <sz val="8"/>
        <color theme="1"/>
        <rFont val="Arial"/>
        <family val="2"/>
      </rPr>
      <t xml:space="preserve"> digitalne interaktivne oz. didaktične vsebine z zajemom gibanja obliskovalcev</t>
    </r>
  </si>
  <si>
    <t>/ ob zaključku vse vsebine na projekcijah, se s projektorjem (ali obema) osvetli izpostavljeni predmet v obojestranski razstavni vitrini</t>
  </si>
  <si>
    <t>* Opombe: /</t>
  </si>
  <si>
    <t>kpl.</t>
  </si>
  <si>
    <t>1 kom.</t>
  </si>
  <si>
    <t>2.2</t>
  </si>
  <si>
    <t>prezentacijski olimpijski krog 2, rumena barva (POK 2)</t>
  </si>
  <si>
    <t xml:space="preserve">dimenzije stene: polmer (svetli): 2,37 m / dolžina sp. roba (ob coklu): 3,73 m / dolžina zg. roba: 8,08 m </t>
  </si>
  <si>
    <t>skupna površina zunanje stene (plašč iz aluminija v opisani obdelavi, barvni print na samolepilno folijo, izrez po konturi, aplikacija po celotni površini, po naknadni podlogi oblikovalca): 13,38 m2 (brez odštete kvadrature razstavnih vitrin!)</t>
  </si>
  <si>
    <t>/ pleksi  / enostranske: 0,83 m2 (št. 7, notranji plašči 2,25 m2)</t>
  </si>
  <si>
    <t>/ pleksi  / obojestranske: 0,50 m2 (št. 1, notranji plašči 0,60 m2)</t>
  </si>
  <si>
    <t>zasloni, občutljivi na dotik, 19'', s predvajalnikom in pripravo vsebine ter vmesnika, montaža na ovoj prezentacijske stene: 2 kom.</t>
  </si>
  <si>
    <t>/ vsebina na zaslonu št. 1: 3D skeniran 1 do 3 medalj</t>
  </si>
  <si>
    <t>/ grafični uporabniški vmesnik na zaslonu št. 1: raziskovanje detajlov medalje (povečave, rotacije, teksti, dvojezično; po naknadni podlogi oblikovalca)</t>
  </si>
  <si>
    <t>/ vsebina na zaslonu št. 2: montaža arhivskih video posnetkov in fotografij, posnetek izjav slovenskih olimpijcev (novi posnetek pripravi naročnik)</t>
  </si>
  <si>
    <t>/ grafični uporabniški vmesnik na zaslonu št. 2: izbor vsebin, napisov oz. podnapisov v slovenščini in angleščini (po naknadni podlogi oblikovalca)</t>
  </si>
  <si>
    <t>enojne skušalke s kablom in predvajalnikom (in sprožilom ob zagonu videa z zvokom na zaslonu, občutljivem na dotik št. 2): 1 kom.</t>
  </si>
  <si>
    <t>dostop do vsebin iz POK 2 na spletni platformi po podlogi oblikovalca (slepi: prebrane - zvok, slabovidni: prilagojen tekst) prek QR kode (več njih)</t>
  </si>
  <si>
    <t>skupna površina notranje stene (plašč, prilagojen za projekcijo): 11,94 m2 (brez odštete kvadrature razstavnih vitrin!)</t>
  </si>
  <si>
    <t>/ sprožilec vsebine, montaža POK 2: 1 kom.</t>
  </si>
  <si>
    <t>/ senzorji za spremljanje in povzemanje gibov obiskovalcev (npr. kamera), montaža POK 2: 1 kom.</t>
  </si>
  <si>
    <t>/ potrebna programska oprema, montaža POK 2: 1 kom.</t>
  </si>
  <si>
    <t>/ arhivski video posnetki; vsebino, montažo pripravi naročnik (mapiranje in projiciranje na POK 2)</t>
  </si>
  <si>
    <t>/ generirani animiran lik duha Leona Štuklja: posname se igralca, katerega podoba se generira po oblikovni podlogi oblikovalca, vsebina: duh Leona pove nekaj stavkov (slika, zvok, podnapisi), 2 sekvenci, skupna dolžina 80 sec. (mapiranje in projiciranje na POK 2)</t>
  </si>
  <si>
    <r>
      <t xml:space="preserve">/ digitalne interaktivne oz. didaktične vsebine z zajemom gibanja obliskovalcev: </t>
    </r>
    <r>
      <rPr>
        <u/>
        <sz val="8"/>
        <color theme="1"/>
        <rFont val="Arial"/>
        <family val="2"/>
      </rPr>
      <t>sokolska parterska prosta vaja</t>
    </r>
    <r>
      <rPr>
        <sz val="8"/>
        <color theme="1"/>
        <rFont val="Arial"/>
        <family val="2"/>
      </rPr>
      <t xml:space="preserve"> (na zaslonu so navodila za izvedbo - generiran posnetek igralca, obiskovalci ponavljajo gibe, kamera posname gibe, ki se projicirajo nazaj na projekcijo, po oblikovni podlogi oblikovalca, talna označba lokacije interakcije, npr. nalepka (mapiranje in projicirane na POK 2)</t>
    </r>
  </si>
  <si>
    <t>2.3</t>
  </si>
  <si>
    <t>prezentacijski olimpijski krog 3, črna barva (POK 3)</t>
  </si>
  <si>
    <t xml:space="preserve">dimenzije stene: polmer (zunanji): 1,70 m / dolžina sp. roba (ob coklu): 6,08 m / dolžina zg. roba: 6,08 m </t>
  </si>
  <si>
    <t>skupna površina zunanje stene (plašč iz aluminija v opisani obdelavi, barvni print na samolepilno folijo, izrez po konturi, aplikacija po celotni površini, po nakandni podlogi oblikovalca): 14,76 m2 (brez odštete kvadrature razstavnih vitrin!)</t>
  </si>
  <si>
    <t>razstavne vitrine z osvetlitvijo:*</t>
  </si>
  <si>
    <t>/ pleksi  / enostranske: 0,18 m2 (št. 1, notranji plašči 0,40 m2)</t>
  </si>
  <si>
    <t>/ pleksi  / obojestranske: 0,00 m2</t>
  </si>
  <si>
    <t>/ mreža / enostransko: 1,20 m2 m2 (št. 1, notranji plašči 3,84 m2</t>
  </si>
  <si>
    <t>/ vsebina na zaslonu: že predhodno skeniran rokopis spominov</t>
  </si>
  <si>
    <t>enojne skušalke s kablom in predvajalnikom (in sprožilom ob premiku slušalke), vsebina: posnetek opere: 1 kom.</t>
  </si>
  <si>
    <t>/ vsebina je samostojna</t>
  </si>
  <si>
    <t>dostop do vsebin iz POK 3 na spletni platformi po podlogi oblikovalca (slepi: prebrane - zvok, slabovidni: prilagojen tekst) prek QR kode (več njih)</t>
  </si>
  <si>
    <t>* Opomba: razstavne vitrine so pri elementu POK 3 globlje, saj gredo lahko do stene objekta, ob katerega je potisnjen element.</t>
  </si>
  <si>
    <t>2.4</t>
  </si>
  <si>
    <t>prezentacijski olimpijski krog 4, zelena barva (POK 4)</t>
  </si>
  <si>
    <t xml:space="preserve">dimenzije stene: polmer (svetli): 1,55 m / dolžina sp. roba (ob coklu): 5,30 m / dolžina zg. roba: 9,20 m </t>
  </si>
  <si>
    <t>/ pleksi  / enostranske: 0,97 m2 (št. 3, notranji plašči 2,77 m2)</t>
  </si>
  <si>
    <t>/ pleksi  / obojestranske: 0,72 m2 m2 (št. 1, notranji plašči 0,72 m2)</t>
  </si>
  <si>
    <t>/ vsebina na zaslonu: pregled skeniranih elementov zapuščine po sklopih (zastavice, značke, avtogrami, telekartice ...)</t>
  </si>
  <si>
    <t>/ grafični uporabniški vmesnik na zaslonu: izbor vsebin, napisov oz. podnapisov v slovenščini in angleščini (po naknadni podlogi oblikovalca)</t>
  </si>
  <si>
    <t>enojne skušalke s kablom in predvajalnikom (in sprožilom ob zagonu videa z zvokom na zaslonu, občutljivega na dotik št. 2): 0 kom.</t>
  </si>
  <si>
    <t>dostop do vsebin iz POK 4 na spletni platformi po podlogi oblikovalca (slepi: prebrane - zvok, slabovidni: prilagojen tekst) prek QR kode (več njih)</t>
  </si>
  <si>
    <t>fotopozdrav: digitalna fototočka z Leonom: skeniranje obraza obiskovalca, umestitev v vnaprej pripravljeno fotografijo z Leonom Štukljem, sken qr kode, vnos maila ali telefonske številke &gt; obiskovalec prejme fotografijo</t>
  </si>
  <si>
    <t>skupna površina notranje stene (plašč, prilagojen za projekcijo): 14,64 m2 (brez odštete kvadrature razstavnih vitrin!)</t>
  </si>
  <si>
    <t>/ sprožilec vsebine, montaža POK 4: 1 kom.</t>
  </si>
  <si>
    <t>/ senzorji za spremljanje in povzemanje gibov obiskovalcev (npr. kamera), montaža POK 4: 1 kom.</t>
  </si>
  <si>
    <t>/ potrebna programska oprema, montaža POK 4: 1 kom.</t>
  </si>
  <si>
    <t>/ arhivski video posnetki; vsebino, montažo pripravi naročnik (mapiranje in projiciranje na POK 4)</t>
  </si>
  <si>
    <t>/ generirani animiran lik duha Leona Štuklja: posname se igralca, katerega podoba se generira po oblikovni podlogi oblikovalca, vsebina: duh Leona pove nekaj stavkov (slika, zvok, podnapisi) + zemljevid s točkami, kamor je potoval, 2 oz. 3 sekvence, skupna dolžina 75 sec (mapiranje in projiciranje na POK 4)</t>
  </si>
  <si>
    <r>
      <t xml:space="preserve">/ digitalne interaktivne oz. didaktične vsebine z zajemom gibanja obliskovalcev: </t>
    </r>
    <r>
      <rPr>
        <u/>
        <sz val="8"/>
        <color theme="1"/>
        <rFont val="Arial"/>
        <family val="2"/>
      </rPr>
      <t>pozdravni skok</t>
    </r>
    <r>
      <rPr>
        <sz val="8"/>
        <color theme="1"/>
        <rFont val="Arial"/>
        <family val="2"/>
      </rPr>
      <t xml:space="preserve"> (na zaslonu so navodila za izvedbo - generiran posnetek igralca, obiskovalci ponavljajo gibe, kamera posname gibe, ki se projicirajo nazaj na projekcijo, po oblikovni podlogi oblikovalca, talna označba lokacije interakcije, npr. nalepka (mapiranje in projicirane na POK 4)</t>
    </r>
  </si>
  <si>
    <t>2.5</t>
  </si>
  <si>
    <t>prezentacijski olimpijski krog 5, rdeča barva (POK 5)</t>
  </si>
  <si>
    <t xml:space="preserve">dimenzije stene: polmer (svetli): 1,55 m / dolžina sp. roba (ob coklu): 3,83 m / dolžina zg. roba: 6,43 m </t>
  </si>
  <si>
    <t>skupna površina zunanje stene (plašč iz aluminija v opisani obdelavi, barvni print na samolepilno folijo, izrez po konturi, aplikacija po celotni površini, po naknadni podlogi oblikovalca): 12,43 m2 (brez odštete kvadrature razstavnih vitrin!)</t>
  </si>
  <si>
    <t>/ pleksi  / enostranske: 1,05 m2 (št. 6, notranji plašči 3,15 m2)</t>
  </si>
  <si>
    <t>/ pleksi  / obojestranske: 0,18 m2 (št. 1, notranji plašči 0,36 m2)</t>
  </si>
  <si>
    <t>zasloni, občutljivi na dotik, 19'', s predvajalnikom in pripravo vsebine ter vmesnika, montaža na ovoj prezentacijske stene: 3 kom.</t>
  </si>
  <si>
    <t>/ vsebina na zaslonu št. 1: pregled fotografij in arhivskih posnetkov Leona Štuklja, ki pri starih letih telovadi vedno in povsod</t>
  </si>
  <si>
    <t>/ grafični uporabniški vmesnik na zaslonu št. 1: izbor vsebin, napisov oz. podnapisov v slovenščini in angleščini (po naknadni podlogi oblikovalca)</t>
  </si>
  <si>
    <t>/ vsebina na zaslonu št. 2: pregled skeniranih elementov dediščine (poimenovanja prostorov, institucij, likovna dela, čestitke ...</t>
  </si>
  <si>
    <t>/ vsebina na zaslonu št. 3: arhivski dokumentarni filmi, prireditve o Leonu Štuklju (v celoti) &gt; predlog: v eno izmed niš + stol</t>
  </si>
  <si>
    <t>/ grafični uporabniški vmesnik na zaslonu št. 3: izbor vsebin, napisov oz. podnapisov v slovenščini in angleščini (po naknadni podlogi oblikovalca)</t>
  </si>
  <si>
    <t>enojne skušalke s kablom in predvajalnikom (in sprožilom ob zagonu videa z zvokom na zaslonu, občutljivega na dotik št. 3): 1 kom.</t>
  </si>
  <si>
    <t>dostop do vsebin iz POK 5 na spletni platformi po podlogi oblikovalca (slepi: prebrane - zvok, slabovidni: prilagojen tekst) prek QR kode (več njih)</t>
  </si>
  <si>
    <t>skupna površina notranje stene (plašč, prilagojen za projekcijo): 10,55 m2 (brez odštete kvadrature razstavnih vitrin!)</t>
  </si>
  <si>
    <t>/ sprožilec vsebine, montaža POK 5: 1 kom.</t>
  </si>
  <si>
    <t>/ senzorji za spremljanje in povzemanje gibov obiskovalcev (npr. kamera), montaža POK 5: 1 kom.</t>
  </si>
  <si>
    <t>/ potrebna programska oprema, montaža POK 5: 1 kom.</t>
  </si>
  <si>
    <t>/ arhivski video posnetki; vsebino, montažo pripravi naročnik (mapiranje in projiciranje na POK 5)</t>
  </si>
  <si>
    <t>/ generirani animiran lik duha Leona Štuklja: posname se igralca, katerega podoba se generira po oblikovni podlogi oblikovalca, vsebina: duh Leona pove nekaj stavkov (slika, zvok, podnapisi), 2 sekvenci, skupna dolžina 70 sec sec (mapiranje in projiciranje na POK 5)</t>
  </si>
  <si>
    <r>
      <t xml:space="preserve">/ digitalne interaktivne oz. didaktične vsebine z zajemom gibanja obliskovalcev: (1) </t>
    </r>
    <r>
      <rPr>
        <u/>
        <sz val="8"/>
        <color theme="1"/>
        <rFont val="Arial"/>
        <family val="2"/>
      </rPr>
      <t>prednos v opori na stolu (stol priskrbi naročnik)</t>
    </r>
    <r>
      <rPr>
        <sz val="8"/>
        <color theme="1"/>
        <rFont val="Arial"/>
        <family val="2"/>
      </rPr>
      <t xml:space="preserve"> in (2) </t>
    </r>
    <r>
      <rPr>
        <u/>
        <sz val="8"/>
        <color theme="1"/>
        <rFont val="Arial"/>
        <family val="2"/>
      </rPr>
      <t>razpora na krogih (montaža krogov v strop)</t>
    </r>
    <r>
      <rPr>
        <sz val="8"/>
        <color theme="1"/>
        <rFont val="Arial"/>
        <family val="2"/>
      </rPr>
      <t xml:space="preserve"> (na zaslonu so navodila za izvedbo - generiran posnetek igralca, obiskovalci ponavljajo gibe, kamera posname gibe, ki se projicirajo nazaj na projekcijo, po oblikovni podlogi oblikovalca (možnost izbire vaje in zaznave, katero vajo je obiskovalec izbral, mapiranje in projicirane na POK 5)</t>
    </r>
  </si>
  <si>
    <t>PREZENTACIJSKI OLIMPIJSKI KROGI SKUPAJ:</t>
  </si>
  <si>
    <t>3.</t>
  </si>
  <si>
    <t>ANALOGNE DIDAKTIČNE OZ. INTERAKTIVNE VSEBINE (D)</t>
  </si>
  <si>
    <t>3.1</t>
  </si>
  <si>
    <t>D1: postavitev predmeta krogla v ohišju iz pleksi stekla (predmet v ohišju priskrbi naročnik), ki jo lahko obiskovalci dvigajo v okenski niši ob prečni steni v prostorskem kvadrantu s POK 1; z besedilnimi navodili za uporabo (barvni print na samolepilni foliji, izrez po konturi, aplikacija na steno, po naknadni podlogi oblikovalca)</t>
  </si>
  <si>
    <t>3.2</t>
  </si>
  <si>
    <t>D2: postavitev predmeta, montaža v strop in tla vpete plezalne vrvi (predmet priskrbi naročnik), po kateri lahko obiskovalci plezajo; postavitev med okenskima nišama v prostorskem kvadrantu s POK 4; z besedilnimi navodili za uporabo (barvni print na samolepilni foliji, izrez po konturi, aplikacija na steno, po naknadni podlogi oblikovalca)</t>
  </si>
  <si>
    <t>3.3</t>
  </si>
  <si>
    <t>D3: blokec z likom duha Leona Štuklja z navodili za dolgoživo življenje, od katerega si lahko po en list s seboj odnesejo obiskovalci; postavitev ob izhodu iz razstave, pričvrstitev na steno, prostorski kvadrant s POK 1; z besedilnimi navodili za uporabo (barvni print na samolepilni foliji, izrez po konturi, aplikacija na steno, po naknadni podlogi oblikovalca)</t>
  </si>
  <si>
    <t>3.4</t>
  </si>
  <si>
    <r>
      <t xml:space="preserve">D4: print Leona Štuklja v naravni velikosti, ob njem meter z višinami; obiskovalec s svinčnikom označi svojo višino in zraven vpiše svoje ime; postavitev ob vhodu na razstavo - </t>
    </r>
    <r>
      <rPr>
        <u/>
        <sz val="8"/>
        <color theme="1"/>
        <rFont val="Arial"/>
        <family val="2"/>
      </rPr>
      <t>na poziciji obdelave stene ST 1</t>
    </r>
    <r>
      <rPr>
        <sz val="8"/>
        <color theme="1"/>
        <rFont val="Arial"/>
        <family val="2"/>
      </rPr>
      <t>, prostorski kvadrant s POK 1; z besedilnimi navodili za uporabo (barvni print na samolepilni foliji, izrez po konturi, aplikacija na steno, po naknadni podlogi oblikovalca)</t>
    </r>
  </si>
  <si>
    <t>ANALOGNE DIDAKTIČNE OZ. INTERAKTOVNE VSEBINE SKUPAJ:</t>
  </si>
  <si>
    <t>4.</t>
  </si>
  <si>
    <t>OBDELAVA STEN</t>
  </si>
  <si>
    <t>4.1</t>
  </si>
  <si>
    <t>4.2</t>
  </si>
  <si>
    <t>* Opomba: Na eni izmed izbranih sten, na kateri je predvidena časovnica, je v niši v steni umeščen gasilni aparat, ki ga je treba prestaviti (desno od začetka časovnice &gt; preveriti požarno varnost z Mestno občino Novo mesto)</t>
  </si>
  <si>
    <t>4.3</t>
  </si>
  <si>
    <t>ST 3: izbrani citati Leona Štuklja ali o njemu (besedilo), proste stene med okenskimi nišami, barvna folija, izrez po konturi, aplikacija na steno, po naknadni podlogi oblikovalca, skupna dimenzija: 7,00 m2</t>
  </si>
  <si>
    <t>4.4</t>
  </si>
  <si>
    <t>ST 4: prikaz preskoka konja Leona Štuklja iz leta 1924, zapolnitev oboka z dvema okenskima nišama v prostoru kvadranta s POK 2, barvni print na samolepilni foliji, aplikacija na perforirano nosilno podlago (npr. aluminij) oz. mogoče bo treba zaradi prehoda zraka radiatorjev narediti večje izreze, dodatno: aplikacija poteka težišča telesa z izbočeno polkroglico, po naknadni podlogi oblikovalca, dimenzija: 5,60 x 2,45 m = 13,72 m2</t>
  </si>
  <si>
    <t>4.5</t>
  </si>
  <si>
    <t>ST 5: montaža prejetih diplom Leona Štuklja na steno, zapolnitev stene ob požarnem izhodu v prostoru kvadranta s POK 2 (8 kom.)</t>
  </si>
  <si>
    <t>OBDELAVA STEN SKUPAJ:</t>
  </si>
  <si>
    <t>5.</t>
  </si>
  <si>
    <t>SVETILA</t>
  </si>
  <si>
    <t>5.1</t>
  </si>
  <si>
    <t>5.2</t>
  </si>
  <si>
    <t>5.3</t>
  </si>
  <si>
    <t>5.4</t>
  </si>
  <si>
    <t>5.5</t>
  </si>
  <si>
    <t>5.6</t>
  </si>
  <si>
    <t>5.7</t>
  </si>
  <si>
    <t>* Splošna opomba pri svetilih (tudi obstoječih - točkovna stropna svetila na tirnicah, če bo možno) in ostali strojni oz. digitalni opremi: premislek o najboljšem načinu nadzoru vklopa celotnega razstavnega prostora oz. njegovih delov</t>
  </si>
  <si>
    <t>SVETILA SKUPAJ:</t>
  </si>
  <si>
    <t>6.</t>
  </si>
  <si>
    <t>VZDRŽEVANJE CELOTNEGA RAZSTAVNEGA PROSTORA</t>
  </si>
  <si>
    <t>6.1</t>
  </si>
  <si>
    <t>VZDRŽEVANJE SKUPAJ:</t>
  </si>
  <si>
    <t>SKUPNA REKAPITULACIJA OPREME IN DEL</t>
  </si>
  <si>
    <t>PREZENTACIJSKI OLIMPIJSKI KROGI</t>
  </si>
  <si>
    <t>ANALOGNE DIDAKTIČNE OZ. INTERAKTOVNE VSEBINE</t>
  </si>
  <si>
    <t>SKUPAJ:</t>
  </si>
  <si>
    <t>DDV</t>
  </si>
  <si>
    <t>SKUPAJ Z DDV</t>
  </si>
  <si>
    <t>/ vsebine ni</t>
  </si>
  <si>
    <t>3D sken in print</t>
  </si>
  <si>
    <t>/ roka Leona Štuklja</t>
  </si>
  <si>
    <t>/ medalja, obe polovici, povečava na fi 20 cm</t>
  </si>
  <si>
    <t>/// 3D sken in print dveh razstavnih predmetov (POK 2)</t>
  </si>
  <si>
    <t>ST 1: fotografija Leona Štuklja in v delu vsebina D4 - opis in ocena vrednosti pod alinejo 3.4, stena, pravokotna na vhod, barvni print na samolepilni foliji, aplikacija na steno, po naknadni podlogi oblikovalca, dimenzija: cca 20,00 m2</t>
  </si>
  <si>
    <t>/ DLP+laser projektor z možnostjo mapiranja s predvajalnikom, montaža strop: 1 kom.</t>
  </si>
  <si>
    <r>
      <t xml:space="preserve">/// fotopozdrav: digitalna fotografija z Leonom: skeniranje obraza obiskovalca, umestitev v vnaprej pripravljeno fotografijo z Leonom Štukljem, sken qr kode, vnos maila ali telefonske številke &gt; obiskovalec prejme fotografijo, </t>
    </r>
    <r>
      <rPr>
        <u/>
        <sz val="8"/>
        <color theme="1"/>
        <rFont val="Arial"/>
        <family val="2"/>
      </rPr>
      <t>SAMO PR</t>
    </r>
    <r>
      <rPr>
        <sz val="8"/>
        <color theme="1"/>
        <rFont val="Arial"/>
        <family val="2"/>
      </rPr>
      <t>I POK 4</t>
    </r>
  </si>
  <si>
    <t>/ DLP+laser širokokoten projektor z možnostjo mapiranja s predvajalnikom, montaža strop: 1 kom.</t>
  </si>
  <si>
    <t>/// DLP+laser projektorji (z možnostjo mapiranja) s predvajalniki (npr. računalnik, po potrebi z manjšim zaslonom) - primerni za polzatemnjene prostore, izbor in pozicioniranje projektorja mora biti izvedeno na način, da slika, kljub projiciranju na ukrivljeno površino, ostane ostra (širokokoten na poziciji POK 2); zvočniki (parapolična kupola); sprožilci vsebin; senzorji za spremljanje in povzemanje gibov obiskovalcev (npr. kamera); po potrebi programska oprema, natančen opisi, izbor in število pri posameznem POK 1-2, 4-5</t>
  </si>
  <si>
    <t>5.8</t>
  </si>
  <si>
    <t>5.9</t>
  </si>
  <si>
    <t>SV 1: ambientalno linijski svetilo, LED obroč, premer: 2,67 m, modra svetloba, v barvanem aluminijastem profilu, montaža v strop, na višini 2,45 m, možnost regulacije jakosti, dolžina: 8,39 m'</t>
  </si>
  <si>
    <t>SV 2: ambientalno linijski svetilo, LED (pol)obroč, premer: 5,02 m, rumena svetloba, v barvanem aluminijastem profilu, montaža v strop, na višini 2,45 m, možnost regulacije jakosti, dolžina: 7,89 m'</t>
  </si>
  <si>
    <t>SV 3: ambientalno linijski svetilo, LED (pol)obroč, premer: 3,87 m, bela svetloba, v barvanem aluminijastem profilu, montaža v strop, na višini 2,45 m, možnost regulacije jakosti, dolžina: 4,47 m'</t>
  </si>
  <si>
    <t>SV 4: ambientalno linijski svetilo, LED obroč, premer: 12,67 m,zelena svetloba, v barvanem aluminijastem profilu, montaža v strop, na višini 2,45 m, možnost regulacije jakosti, dolžina: 8,39 m'</t>
  </si>
  <si>
    <t>SV 5: ambientalno linijski svetilo, LED obroč, premer: 2,67 m, rdeča svetloba, v barvanem aluminijastem profilu, montaža v strop, na višini 2,45 m, možnost regulacije jakosti, dolžina: 8,39 m'</t>
  </si>
  <si>
    <t>SV 6: funkcionalno linijski svetilo, LED trak, bela svetloba, v barvanem aluminijastem profilu, montaža v strop, predvidoma na višini 2,65 m, možnost regulacije jakosti, dolžina: 6,12 m'</t>
  </si>
  <si>
    <t>SV 7: funkcionalno linijski svetilo, LED trak, bela svetloba, v barvanem aluminijastem profilu, montaža v strop, predvidoma na višini 2,65 m, možnost regulacije jakosti, dolžina: 10,28 m'</t>
  </si>
  <si>
    <t>SV 8: funkcionalno linijski svetilo, LED trak, bela svetloba, v barvanem aluminijastem profilu, montaža v strop, predvidoma na višini 2,65 m, možnost regulacije jakosti, dolžina: 11,67 m'</t>
  </si>
  <si>
    <t>SV 9: funkcionalno linijski svetilo, LED trak, bela svetloba, v barvanem aluminijastem profilu, montaža v strop, predvidoma na višini 2,65 m, možnost regulacije jakosti, dolžina: 7,16 m'</t>
  </si>
  <si>
    <t>ST 2:* časovnica življenja in dela Leona Štuklja, dve pravokotni steni v zadnjem delu razstavnega prostora, prostorski kvadrant s POK 5, barvni print na samolepilni foliji, aplikacija na nosilno podlago z zavojem (npr. aluminij), dodatne poličke za umestitev likovnih del (kipcev), po naknadni podlogi oblikovalca, dimenzija: 8,27 x 2,45 m = 20,26 m2</t>
  </si>
  <si>
    <t>/ brez zaščite / enostransko: 0,125 m2 (št. 1, notranji plašči 0,50 m2)</t>
  </si>
  <si>
    <t>skupna površina zunanje stene (plašč iz aluminija v opisani obdelavi, barvni print na samolepilno folijo, izrez po konturi, aplikacija po celotni površini, po naknadni podlogi oblikovalca): 17,40 m2 (brez odštete kvadrature razstavnih vitrin!)</t>
  </si>
  <si>
    <t>Splošna garancija izvajalca je 2 leti, za elemente, ki imajo daljši rok, se upošteva le-ta, za konstrukcijo je garancija 10 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</si>
</sst>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theme="1"/>
      <name val="Calibri"/>
      <scheme val="minor"/>
    </font>
    <font>
      <sz val="12"/>
      <color theme="1"/>
      <name val="Arial"/>
      <family val="2"/>
    </font>
    <font>
      <b/>
      <sz val="12"/>
      <color theme="1"/>
      <name val="Arial"/>
      <family val="2"/>
    </font>
    <font>
      <sz val="9"/>
      <color theme="1"/>
      <name val="Arial"/>
      <family val="2"/>
    </font>
    <font>
      <b/>
      <sz val="9"/>
      <color theme="1"/>
      <name val="Arial"/>
      <family val="2"/>
    </font>
    <font>
      <sz val="5"/>
      <color theme="1"/>
      <name val="Arial"/>
      <family val="2"/>
    </font>
    <font>
      <sz val="8"/>
      <color theme="1"/>
      <name val="Arial"/>
      <family val="2"/>
    </font>
    <font>
      <sz val="3"/>
      <color theme="1"/>
      <name val="Arial"/>
      <family val="2"/>
    </font>
    <font>
      <b/>
      <sz val="8"/>
      <color theme="1"/>
      <name val="Arial"/>
      <family val="2"/>
    </font>
    <font>
      <sz val="8"/>
      <color theme="8"/>
      <name val="Arial"/>
      <family val="2"/>
    </font>
    <font>
      <sz val="8"/>
      <color theme="7"/>
      <name val="Arial"/>
      <family val="2"/>
    </font>
    <font>
      <u/>
      <sz val="8"/>
      <color theme="1"/>
      <name val="Arial"/>
      <family val="2"/>
    </font>
    <font>
      <sz val="8"/>
      <color rgb="FF7030A0"/>
      <name val="Arial"/>
      <family val="2"/>
    </font>
    <font>
      <sz val="3"/>
      <color theme="7"/>
      <name val="Arial"/>
      <family val="2"/>
    </font>
    <font>
      <sz val="8"/>
      <color theme="9"/>
      <name val="Arial"/>
      <family val="2"/>
    </font>
    <font>
      <sz val="12"/>
      <color theme="0"/>
      <name val="Arial"/>
      <family val="2"/>
    </font>
    <font>
      <b/>
      <sz val="8"/>
      <color theme="0"/>
      <name val="Arial"/>
      <family val="2"/>
    </font>
    <font>
      <sz val="8"/>
      <color theme="0"/>
      <name val="Arial"/>
      <family val="2"/>
    </font>
  </fonts>
  <fills count="7">
    <fill>
      <patternFill patternType="none"/>
    </fill>
    <fill>
      <patternFill patternType="gray125"/>
    </fill>
    <fill>
      <patternFill patternType="solid">
        <fgColor theme="0" tint="-0.14999847407452621"/>
        <bgColor indexed="65"/>
      </patternFill>
    </fill>
    <fill>
      <patternFill patternType="solid">
        <fgColor theme="0" tint="-4.9989318521683403E-2"/>
        <bgColor indexed="65"/>
      </patternFill>
    </fill>
    <fill>
      <patternFill patternType="solid">
        <fgColor theme="0" tint="-0.34998626667073579"/>
        <bgColor indexed="65"/>
      </patternFill>
    </fill>
    <fill>
      <patternFill patternType="solid">
        <fgColor theme="0" tint="-0.249977111117893"/>
        <bgColor indexed="65"/>
      </patternFill>
    </fill>
    <fill>
      <patternFill patternType="solid">
        <fgColor theme="1"/>
      </patternFill>
    </fill>
  </fills>
  <borders count="4">
    <border>
      <left/>
      <right/>
      <top/>
      <bottom/>
      <diagonal/>
    </border>
    <border>
      <left/>
      <right/>
      <top/>
      <bottom style="thin">
        <color auto="1"/>
      </bottom>
      <diagonal/>
    </border>
    <border>
      <left/>
      <right/>
      <top style="thin">
        <color auto="1"/>
      </top>
      <bottom style="thin">
        <color auto="1"/>
      </bottom>
      <diagonal/>
    </border>
    <border>
      <left/>
      <right/>
      <top style="thin">
        <color auto="1"/>
      </top>
      <bottom/>
      <diagonal/>
    </border>
  </borders>
  <cellStyleXfs count="1">
    <xf numFmtId="0" fontId="0" fillId="0" borderId="0"/>
  </cellStyleXfs>
  <cellXfs count="84">
    <xf numFmtId="0" fontId="0" fillId="0" borderId="0" xfId="0"/>
    <xf numFmtId="0" fontId="1" fillId="0" borderId="0" xfId="0" applyFont="1"/>
    <xf numFmtId="0" fontId="2" fillId="0" borderId="0" xfId="0" applyFont="1"/>
    <xf numFmtId="0" fontId="3" fillId="0" borderId="0" xfId="0" applyFont="1"/>
    <xf numFmtId="0" fontId="3" fillId="2" borderId="0" xfId="0" applyFont="1" applyFill="1"/>
    <xf numFmtId="0" fontId="4" fillId="2" borderId="0" xfId="0" applyFont="1" applyFill="1"/>
    <xf numFmtId="0" fontId="5" fillId="0" borderId="0" xfId="0" applyFont="1"/>
    <xf numFmtId="0" fontId="6" fillId="0" borderId="0" xfId="0" applyFont="1"/>
    <xf numFmtId="0" fontId="6" fillId="0" borderId="1" xfId="0" applyFont="1" applyBorder="1" applyAlignment="1">
      <alignment horizontal="right"/>
    </xf>
    <xf numFmtId="0" fontId="6" fillId="0" borderId="1" xfId="0" applyFont="1" applyBorder="1"/>
    <xf numFmtId="0" fontId="6" fillId="0" borderId="1" xfId="0" applyFont="1" applyBorder="1" applyAlignment="1">
      <alignment horizontal="right" wrapText="1"/>
    </xf>
    <xf numFmtId="0" fontId="7" fillId="0" borderId="0" xfId="0" applyFont="1"/>
    <xf numFmtId="0" fontId="7" fillId="0" borderId="2" xfId="0" applyFont="1" applyBorder="1"/>
    <xf numFmtId="0" fontId="7" fillId="0" borderId="2" xfId="0" applyFont="1" applyBorder="1" applyAlignment="1">
      <alignment horizontal="right"/>
    </xf>
    <xf numFmtId="0" fontId="6" fillId="0" borderId="2" xfId="0" applyFont="1" applyBorder="1" applyAlignment="1">
      <alignment horizontal="right" vertical="top"/>
    </xf>
    <xf numFmtId="0" fontId="6" fillId="0" borderId="2" xfId="0" applyFont="1" applyBorder="1" applyAlignment="1">
      <alignment horizontal="right"/>
    </xf>
    <xf numFmtId="2" fontId="6" fillId="0" borderId="2" xfId="0" applyNumberFormat="1" applyFont="1" applyBorder="1" applyAlignment="1">
      <alignment horizontal="right"/>
    </xf>
    <xf numFmtId="0" fontId="8" fillId="3" borderId="1" xfId="0" applyFont="1" applyFill="1" applyBorder="1"/>
    <xf numFmtId="0" fontId="6" fillId="3" borderId="1" xfId="0" applyFont="1" applyFill="1" applyBorder="1"/>
    <xf numFmtId="2" fontId="6" fillId="0" borderId="1" xfId="0" applyNumberFormat="1" applyFont="1" applyBorder="1"/>
    <xf numFmtId="0" fontId="6" fillId="0" borderId="1" xfId="0" applyFont="1" applyBorder="1" applyAlignment="1">
      <alignment vertical="center"/>
    </xf>
    <xf numFmtId="0" fontId="6" fillId="0" borderId="0" xfId="0" applyFont="1" applyAlignment="1">
      <alignment horizontal="right" vertical="top"/>
    </xf>
    <xf numFmtId="0" fontId="6" fillId="0" borderId="0" xfId="0" applyFont="1" applyAlignment="1">
      <alignment wrapText="1"/>
    </xf>
    <xf numFmtId="0" fontId="6" fillId="0" borderId="0" xfId="0" applyFont="1" applyAlignment="1">
      <alignment horizontal="right" vertical="center"/>
    </xf>
    <xf numFmtId="0" fontId="6" fillId="0" borderId="0" xfId="0" applyFont="1" applyAlignment="1">
      <alignment vertical="center" wrapText="1"/>
    </xf>
    <xf numFmtId="0" fontId="9" fillId="0" borderId="0" xfId="0" applyFont="1" applyAlignment="1">
      <alignment vertical="center" wrapText="1"/>
    </xf>
    <xf numFmtId="0" fontId="10" fillId="0" borderId="0" xfId="0" applyFont="1"/>
    <xf numFmtId="0" fontId="6" fillId="0" borderId="0" xfId="0" applyFont="1" applyAlignment="1">
      <alignment horizontal="right"/>
    </xf>
    <xf numFmtId="0" fontId="11" fillId="0" borderId="0" xfId="0" applyFont="1" applyAlignment="1">
      <alignment vertical="center"/>
    </xf>
    <xf numFmtId="0" fontId="6" fillId="0" borderId="0" xfId="0" applyFont="1" applyAlignment="1">
      <alignment vertical="center"/>
    </xf>
    <xf numFmtId="0" fontId="3" fillId="0" borderId="0" xfId="0" applyFont="1" applyAlignment="1">
      <alignment horizontal="right"/>
    </xf>
    <xf numFmtId="0" fontId="10" fillId="0" borderId="0" xfId="0" applyFont="1" applyAlignment="1">
      <alignment wrapText="1"/>
    </xf>
    <xf numFmtId="0" fontId="6" fillId="0" borderId="0" xfId="0" applyFont="1" applyAlignment="1">
      <alignment vertical="top" wrapText="1"/>
    </xf>
    <xf numFmtId="0" fontId="6" fillId="0" borderId="2" xfId="0" applyFont="1" applyBorder="1" applyAlignment="1">
      <alignment horizontal="right" vertical="center"/>
    </xf>
    <xf numFmtId="0" fontId="8" fillId="0" borderId="3" xfId="0" applyFont="1" applyBorder="1" applyAlignment="1">
      <alignment vertical="center"/>
    </xf>
    <xf numFmtId="0" fontId="1" fillId="0" borderId="3" xfId="0" applyFont="1" applyBorder="1"/>
    <xf numFmtId="0" fontId="1" fillId="0" borderId="2" xfId="0" applyFont="1" applyBorder="1"/>
    <xf numFmtId="0" fontId="12" fillId="0" borderId="0" xfId="0" applyFont="1"/>
    <xf numFmtId="0" fontId="1" fillId="0" borderId="0" xfId="0" applyFont="1" applyAlignment="1">
      <alignment wrapText="1"/>
    </xf>
    <xf numFmtId="0" fontId="6" fillId="0" borderId="0" xfId="0" applyFont="1" applyAlignment="1">
      <alignment horizontal="right" wrapText="1"/>
    </xf>
    <xf numFmtId="2" fontId="6" fillId="0" borderId="0" xfId="0" applyNumberFormat="1" applyFont="1"/>
    <xf numFmtId="0" fontId="1" fillId="0" borderId="1" xfId="0" applyFont="1" applyBorder="1"/>
    <xf numFmtId="0" fontId="6" fillId="0" borderId="1" xfId="0" applyFont="1" applyBorder="1" applyAlignment="1">
      <alignment vertical="center" wrapText="1"/>
    </xf>
    <xf numFmtId="0" fontId="13" fillId="0" borderId="0" xfId="0" applyFont="1" applyAlignment="1">
      <alignment wrapText="1"/>
    </xf>
    <xf numFmtId="0" fontId="7" fillId="0" borderId="0" xfId="0" applyFont="1" applyAlignment="1">
      <alignment wrapText="1"/>
    </xf>
    <xf numFmtId="2" fontId="7" fillId="0" borderId="0" xfId="0" applyNumberFormat="1" applyFont="1"/>
    <xf numFmtId="0" fontId="8" fillId="0" borderId="2" xfId="0" applyFont="1" applyBorder="1" applyAlignment="1">
      <alignment vertical="center"/>
    </xf>
    <xf numFmtId="0" fontId="6" fillId="0" borderId="3" xfId="0" applyFont="1" applyBorder="1" applyAlignment="1">
      <alignment vertical="top" wrapText="1"/>
    </xf>
    <xf numFmtId="0" fontId="14" fillId="0" borderId="0" xfId="0" applyFont="1"/>
    <xf numFmtId="0" fontId="1" fillId="0" borderId="0" xfId="0" applyFont="1" applyAlignment="1">
      <alignment vertical="center"/>
    </xf>
    <xf numFmtId="0" fontId="6" fillId="0" borderId="3" xfId="0" applyFont="1" applyBorder="1" applyAlignment="1">
      <alignment horizontal="right" vertical="top"/>
    </xf>
    <xf numFmtId="0" fontId="6" fillId="0" borderId="1" xfId="0" applyFont="1" applyBorder="1" applyAlignment="1">
      <alignment horizontal="right" vertical="top"/>
    </xf>
    <xf numFmtId="2" fontId="1" fillId="0" borderId="0" xfId="0" applyNumberFormat="1" applyFont="1"/>
    <xf numFmtId="0" fontId="3" fillId="4" borderId="0" xfId="0" applyFont="1" applyFill="1"/>
    <xf numFmtId="0" fontId="4" fillId="4" borderId="0" xfId="0" applyFont="1" applyFill="1"/>
    <xf numFmtId="0" fontId="3" fillId="3" borderId="0" xfId="0" applyFont="1" applyFill="1" applyAlignment="1">
      <alignment horizontal="right"/>
    </xf>
    <xf numFmtId="0" fontId="8" fillId="3" borderId="0" xfId="0" applyFont="1" applyFill="1"/>
    <xf numFmtId="0" fontId="6" fillId="3" borderId="0" xfId="0" applyFont="1" applyFill="1"/>
    <xf numFmtId="0" fontId="1" fillId="5" borderId="0" xfId="0" applyFont="1" applyFill="1"/>
    <xf numFmtId="0" fontId="8" fillId="5" borderId="0" xfId="0" applyFont="1" applyFill="1"/>
    <xf numFmtId="0" fontId="6" fillId="5" borderId="0" xfId="0" applyFont="1" applyFill="1"/>
    <xf numFmtId="2" fontId="6" fillId="5" borderId="0" xfId="0" applyNumberFormat="1" applyFont="1" applyFill="1"/>
    <xf numFmtId="0" fontId="15" fillId="6" borderId="0" xfId="0" applyFont="1" applyFill="1"/>
    <xf numFmtId="0" fontId="16" fillId="6" borderId="0" xfId="0" applyFont="1" applyFill="1"/>
    <xf numFmtId="0" fontId="17" fillId="6" borderId="0" xfId="0" applyFont="1" applyFill="1"/>
    <xf numFmtId="2" fontId="17" fillId="6" borderId="0" xfId="0" applyNumberFormat="1" applyFont="1" applyFill="1"/>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left" wrapText="1"/>
    </xf>
    <xf numFmtId="0" fontId="3" fillId="0" borderId="0" xfId="0" applyFont="1" applyAlignment="1">
      <alignment horizontal="left"/>
    </xf>
    <xf numFmtId="0" fontId="11" fillId="0" borderId="0" xfId="0" applyFont="1" applyAlignment="1">
      <alignment horizontal="left" vertical="center" wrapText="1"/>
    </xf>
    <xf numFmtId="0" fontId="11" fillId="0" borderId="3" xfId="0" applyFont="1" applyBorder="1" applyAlignment="1">
      <alignment horizontal="left" vertical="center" wrapText="1"/>
    </xf>
    <xf numFmtId="0" fontId="1" fillId="0" borderId="3" xfId="0" applyFont="1" applyBorder="1" applyAlignment="1">
      <alignment horizontal="center"/>
    </xf>
    <xf numFmtId="0" fontId="1" fillId="0" borderId="0" xfId="0" applyFont="1" applyAlignment="1">
      <alignment horizontal="center"/>
    </xf>
    <xf numFmtId="0" fontId="6" fillId="0" borderId="0" xfId="0" applyFont="1" applyAlignment="1">
      <alignment horizontal="left" vertical="top" wrapText="1"/>
    </xf>
    <xf numFmtId="0" fontId="6" fillId="0" borderId="1" xfId="0" applyFont="1" applyBorder="1" applyAlignment="1">
      <alignment horizontal="left" vertical="center" wrapText="1"/>
    </xf>
    <xf numFmtId="0" fontId="6" fillId="0" borderId="3" xfId="0" applyFont="1" applyBorder="1" applyAlignment="1">
      <alignment horizontal="center"/>
    </xf>
    <xf numFmtId="0" fontId="6" fillId="0" borderId="1" xfId="0" applyFont="1" applyBorder="1" applyAlignment="1">
      <alignment horizontal="center"/>
    </xf>
    <xf numFmtId="2" fontId="6" fillId="0" borderId="3" xfId="0" applyNumberFormat="1" applyFont="1" applyBorder="1" applyAlignment="1">
      <alignment horizontal="right"/>
    </xf>
    <xf numFmtId="2" fontId="6" fillId="0" borderId="1" xfId="0" applyNumberFormat="1" applyFont="1" applyBorder="1" applyAlignment="1">
      <alignment horizontal="right"/>
    </xf>
    <xf numFmtId="0" fontId="6" fillId="0" borderId="3" xfId="0" applyFont="1" applyBorder="1" applyAlignment="1">
      <alignment horizontal="right"/>
    </xf>
    <xf numFmtId="0" fontId="6" fillId="0" borderId="1"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V287"/>
  <sheetViews>
    <sheetView tabSelected="1" topLeftCell="A255" zoomScale="119" workbookViewId="0">
      <selection activeCell="L269" sqref="L269"/>
    </sheetView>
  </sheetViews>
  <sheetFormatPr baseColWidth="10" defaultRowHeight="16"/>
  <cols>
    <col min="1" max="1" width="2.33203125" style="1" customWidth="1"/>
    <col min="2" max="2" width="10.83203125" style="1"/>
    <col min="3" max="3" width="6.5" style="1" customWidth="1"/>
    <col min="4" max="4" width="2.5" style="1" customWidth="1"/>
    <col min="5" max="5" width="38.5" style="1" customWidth="1"/>
    <col min="6" max="7" width="7" style="1" customWidth="1"/>
    <col min="8" max="8" width="7.1640625" style="1" customWidth="1"/>
    <col min="9" max="16384" width="10.83203125" style="1"/>
  </cols>
  <sheetData>
    <row r="2" spans="1:11">
      <c r="B2" s="2" t="s">
        <v>0</v>
      </c>
    </row>
    <row r="3" spans="1:11">
      <c r="B3" s="1" t="s">
        <v>1</v>
      </c>
    </row>
    <row r="5" spans="1:11" s="3" customFormat="1" ht="12">
      <c r="B5" s="4" t="s">
        <v>2</v>
      </c>
      <c r="C5" s="5" t="s">
        <v>3</v>
      </c>
      <c r="D5" s="4"/>
      <c r="E5" s="4"/>
      <c r="F5" s="4"/>
      <c r="G5" s="4"/>
      <c r="H5" s="4"/>
    </row>
    <row r="6" spans="1:11">
      <c r="A6" s="6"/>
      <c r="B6" s="6"/>
      <c r="C6" s="6"/>
      <c r="D6" s="6"/>
      <c r="E6" s="6"/>
      <c r="F6" s="6"/>
      <c r="G6" s="6"/>
      <c r="H6" s="6"/>
      <c r="I6" s="6"/>
      <c r="J6" s="6"/>
      <c r="K6" s="6"/>
    </row>
    <row r="7" spans="1:11" ht="25">
      <c r="A7" s="7"/>
      <c r="B7" s="7"/>
      <c r="C7" s="8" t="s">
        <v>4</v>
      </c>
      <c r="D7" s="9" t="s">
        <v>5</v>
      </c>
      <c r="E7" s="9"/>
      <c r="F7" s="8" t="s">
        <v>6</v>
      </c>
      <c r="G7" s="8" t="s">
        <v>7</v>
      </c>
      <c r="H7" s="10" t="s">
        <v>8</v>
      </c>
    </row>
    <row r="8" spans="1:11" s="11" customFormat="1" ht="7">
      <c r="C8" s="12"/>
      <c r="D8" s="12"/>
      <c r="E8" s="12"/>
      <c r="F8" s="13"/>
      <c r="G8" s="13"/>
      <c r="H8" s="13"/>
    </row>
    <row r="9" spans="1:11" ht="22" customHeight="1">
      <c r="A9" s="7"/>
      <c r="B9" s="7"/>
      <c r="C9" s="14" t="s">
        <v>9</v>
      </c>
      <c r="D9" s="66" t="s">
        <v>10</v>
      </c>
      <c r="E9" s="66"/>
      <c r="F9" s="15" t="s">
        <v>11</v>
      </c>
      <c r="G9" s="15" t="s">
        <v>11</v>
      </c>
      <c r="H9" s="16">
        <v>0</v>
      </c>
    </row>
    <row r="10" spans="1:11" s="11" customFormat="1" ht="7">
      <c r="C10" s="12"/>
      <c r="D10" s="12"/>
      <c r="E10" s="12"/>
      <c r="F10" s="13"/>
      <c r="G10" s="13"/>
      <c r="H10" s="13"/>
    </row>
    <row r="11" spans="1:11" ht="35" customHeight="1">
      <c r="A11" s="7"/>
      <c r="B11" s="7"/>
      <c r="C11" s="14" t="s">
        <v>12</v>
      </c>
      <c r="D11" s="66" t="s">
        <v>13</v>
      </c>
      <c r="E11" s="66"/>
      <c r="F11" s="15" t="s">
        <v>11</v>
      </c>
      <c r="G11" s="15" t="s">
        <v>11</v>
      </c>
      <c r="H11" s="16">
        <v>0</v>
      </c>
    </row>
    <row r="12" spans="1:11">
      <c r="A12" s="7"/>
      <c r="B12" s="7"/>
      <c r="C12" s="7"/>
      <c r="D12" s="7"/>
      <c r="E12" s="7"/>
      <c r="F12" s="7"/>
      <c r="G12" s="7"/>
      <c r="H12" s="7"/>
    </row>
    <row r="13" spans="1:11" s="7" customFormat="1" ht="11">
      <c r="C13" s="17" t="s">
        <v>14</v>
      </c>
      <c r="D13" s="18"/>
      <c r="E13" s="18"/>
      <c r="F13" s="18"/>
      <c r="G13" s="18"/>
      <c r="H13" s="19">
        <f>SUM(H11,H9)</f>
        <v>0</v>
      </c>
    </row>
    <row r="14" spans="1:11">
      <c r="A14" s="3"/>
      <c r="B14" s="3"/>
      <c r="C14" s="3"/>
      <c r="D14" s="3"/>
      <c r="E14" s="3"/>
      <c r="F14" s="3"/>
      <c r="G14" s="3"/>
      <c r="H14" s="3"/>
      <c r="I14" s="3"/>
      <c r="J14" s="3"/>
      <c r="K14" s="3"/>
    </row>
    <row r="15" spans="1:11" s="3" customFormat="1" ht="12">
      <c r="B15" s="4" t="s">
        <v>15</v>
      </c>
      <c r="C15" s="5" t="s">
        <v>16</v>
      </c>
      <c r="D15" s="4"/>
      <c r="E15" s="4"/>
      <c r="F15" s="4"/>
      <c r="G15" s="4"/>
      <c r="H15" s="4"/>
    </row>
    <row r="16" spans="1:11">
      <c r="A16" s="3"/>
      <c r="B16" s="3"/>
      <c r="C16" s="3"/>
      <c r="D16" s="3"/>
      <c r="E16" s="3"/>
      <c r="F16" s="3"/>
      <c r="G16" s="3"/>
      <c r="H16" s="3"/>
      <c r="I16" s="3"/>
      <c r="J16" s="3"/>
      <c r="K16" s="3"/>
    </row>
    <row r="17" spans="1:22" s="7" customFormat="1" ht="13" customHeight="1">
      <c r="C17" s="8"/>
      <c r="D17" s="20" t="s">
        <v>17</v>
      </c>
      <c r="E17" s="9"/>
      <c r="F17" s="9"/>
      <c r="G17" s="9"/>
      <c r="H17" s="9"/>
    </row>
    <row r="18" spans="1:22" s="11" customFormat="1" ht="7">
      <c r="C18" s="12"/>
      <c r="D18" s="12"/>
      <c r="E18" s="12"/>
      <c r="F18" s="12"/>
      <c r="G18" s="12"/>
      <c r="H18" s="12"/>
    </row>
    <row r="19" spans="1:22" s="7" customFormat="1" ht="23" customHeight="1">
      <c r="C19" s="21" t="s">
        <v>11</v>
      </c>
      <c r="D19" s="67" t="s">
        <v>18</v>
      </c>
      <c r="E19" s="67"/>
      <c r="F19" s="67"/>
      <c r="G19" s="67"/>
      <c r="H19" s="67"/>
      <c r="I19" s="22"/>
      <c r="J19" s="22"/>
      <c r="K19" s="22"/>
    </row>
    <row r="20" spans="1:22" s="7" customFormat="1" ht="16" customHeight="1">
      <c r="C20" s="23" t="s">
        <v>11</v>
      </c>
      <c r="D20" s="68" t="s">
        <v>19</v>
      </c>
      <c r="E20" s="68"/>
      <c r="F20" s="68"/>
      <c r="G20" s="68"/>
      <c r="H20" s="68"/>
      <c r="I20" s="22"/>
      <c r="J20" s="22"/>
      <c r="K20" s="22"/>
    </row>
    <row r="21" spans="1:22" s="7" customFormat="1" ht="23" customHeight="1">
      <c r="C21" s="21" t="s">
        <v>11</v>
      </c>
      <c r="D21" s="69" t="s">
        <v>20</v>
      </c>
      <c r="E21" s="69"/>
      <c r="F21" s="69"/>
      <c r="G21" s="69"/>
      <c r="H21" s="69"/>
      <c r="I21" s="24"/>
      <c r="J21" s="24"/>
      <c r="K21" s="25"/>
    </row>
    <row r="22" spans="1:22" s="7" customFormat="1" ht="46" customHeight="1">
      <c r="C22" s="21" t="s">
        <v>11</v>
      </c>
      <c r="D22" s="69" t="s">
        <v>21</v>
      </c>
      <c r="E22" s="69"/>
      <c r="F22" s="69"/>
      <c r="G22" s="69"/>
      <c r="H22" s="69"/>
      <c r="K22" s="26"/>
    </row>
    <row r="23" spans="1:22" s="7" customFormat="1" ht="22" customHeight="1">
      <c r="C23" s="21" t="s">
        <v>11</v>
      </c>
      <c r="D23" s="69" t="s">
        <v>22</v>
      </c>
      <c r="E23" s="69"/>
      <c r="F23" s="69"/>
      <c r="G23" s="69"/>
      <c r="H23" s="69"/>
      <c r="O23" s="70"/>
      <c r="P23" s="70"/>
      <c r="Q23" s="70"/>
      <c r="R23" s="70"/>
      <c r="S23" s="70"/>
      <c r="T23" s="70"/>
      <c r="U23" s="70"/>
      <c r="V23" s="70"/>
    </row>
    <row r="24" spans="1:22" s="3" customFormat="1" ht="15" customHeight="1">
      <c r="C24" s="23" t="s">
        <v>11</v>
      </c>
      <c r="D24" s="68" t="s">
        <v>23</v>
      </c>
      <c r="E24" s="68"/>
      <c r="F24" s="68"/>
      <c r="G24" s="68"/>
      <c r="H24" s="68"/>
      <c r="O24" s="71"/>
      <c r="P24" s="71"/>
      <c r="Q24" s="71"/>
      <c r="R24" s="71"/>
      <c r="S24" s="71"/>
      <c r="T24" s="71"/>
      <c r="U24" s="71"/>
      <c r="V24" s="71"/>
    </row>
    <row r="25" spans="1:22">
      <c r="A25" s="3"/>
      <c r="B25" s="3"/>
      <c r="C25" s="27" t="s">
        <v>11</v>
      </c>
      <c r="D25" s="28" t="s">
        <v>24</v>
      </c>
      <c r="E25" s="29"/>
      <c r="F25" s="3"/>
      <c r="G25" s="3"/>
      <c r="H25" s="3"/>
      <c r="I25" s="3"/>
      <c r="J25" s="3"/>
      <c r="K25" s="3"/>
    </row>
    <row r="26" spans="1:22" ht="15" customHeight="1">
      <c r="A26" s="3"/>
      <c r="B26" s="3"/>
      <c r="C26" s="30"/>
      <c r="D26" s="68" t="s">
        <v>25</v>
      </c>
      <c r="E26" s="68"/>
      <c r="F26" s="68"/>
      <c r="G26" s="68"/>
      <c r="H26" s="68"/>
      <c r="I26" s="3"/>
      <c r="J26" s="3"/>
      <c r="K26" s="3"/>
    </row>
    <row r="27" spans="1:22" ht="35" customHeight="1">
      <c r="A27" s="3"/>
      <c r="B27" s="3"/>
      <c r="C27" s="30"/>
      <c r="D27" s="22"/>
      <c r="E27" s="69" t="s">
        <v>26</v>
      </c>
      <c r="F27" s="69"/>
      <c r="G27" s="69"/>
      <c r="H27" s="69"/>
      <c r="I27" s="3"/>
      <c r="J27" s="3"/>
      <c r="K27" s="3"/>
    </row>
    <row r="28" spans="1:22" ht="16" customHeight="1">
      <c r="A28" s="3"/>
      <c r="B28" s="3"/>
      <c r="C28" s="30"/>
      <c r="D28" s="22"/>
      <c r="E28" s="69" t="s">
        <v>192</v>
      </c>
      <c r="F28" s="69"/>
      <c r="G28" s="69"/>
      <c r="H28" s="69"/>
      <c r="I28" s="3"/>
      <c r="J28" s="3"/>
      <c r="K28" s="3"/>
    </row>
    <row r="29" spans="1:22" ht="39" customHeight="1">
      <c r="A29" s="3"/>
      <c r="B29" s="3"/>
      <c r="C29" s="30"/>
      <c r="D29" s="22"/>
      <c r="E29" s="69" t="s">
        <v>27</v>
      </c>
      <c r="F29" s="69"/>
      <c r="G29" s="69"/>
      <c r="H29" s="69"/>
      <c r="I29" s="3"/>
      <c r="J29" s="3"/>
      <c r="K29" s="3"/>
    </row>
    <row r="30" spans="1:22" ht="24" customHeight="1">
      <c r="A30" s="3"/>
      <c r="B30" s="3"/>
      <c r="C30" s="30"/>
      <c r="D30" s="22"/>
      <c r="E30" s="69" t="s">
        <v>28</v>
      </c>
      <c r="F30" s="69"/>
      <c r="G30" s="69"/>
      <c r="H30" s="69"/>
      <c r="I30" s="3"/>
      <c r="J30" s="3"/>
      <c r="K30" s="3"/>
    </row>
    <row r="31" spans="1:22" ht="14" customHeight="1">
      <c r="A31" s="3"/>
      <c r="B31" s="3"/>
      <c r="C31" s="30"/>
      <c r="D31" s="69" t="s">
        <v>29</v>
      </c>
      <c r="E31" s="69"/>
      <c r="F31" s="69"/>
      <c r="G31" s="69"/>
      <c r="H31" s="69"/>
      <c r="I31" s="3"/>
      <c r="J31" s="3"/>
      <c r="K31" s="3"/>
    </row>
    <row r="32" spans="1:22" ht="35" customHeight="1">
      <c r="A32" s="3"/>
      <c r="B32" s="3"/>
      <c r="C32" s="30"/>
      <c r="D32" s="31"/>
      <c r="E32" s="69" t="s">
        <v>30</v>
      </c>
      <c r="F32" s="69"/>
      <c r="G32" s="69"/>
      <c r="H32" s="69"/>
      <c r="I32" s="3"/>
      <c r="J32" s="3"/>
      <c r="K32" s="3"/>
    </row>
    <row r="33" spans="1:11" ht="36" customHeight="1">
      <c r="A33" s="3"/>
      <c r="B33" s="3"/>
      <c r="C33" s="30"/>
      <c r="D33" s="22"/>
      <c r="E33" s="69" t="s">
        <v>31</v>
      </c>
      <c r="F33" s="69"/>
      <c r="G33" s="69"/>
      <c r="H33" s="69"/>
      <c r="I33" s="3"/>
      <c r="J33" s="3"/>
      <c r="K33" s="3"/>
    </row>
    <row r="34" spans="1:11" ht="36" customHeight="1">
      <c r="A34" s="3"/>
      <c r="B34" s="3"/>
      <c r="C34" s="30"/>
      <c r="D34" s="22"/>
      <c r="E34" s="69" t="s">
        <v>195</v>
      </c>
      <c r="F34" s="69"/>
      <c r="G34" s="69"/>
      <c r="H34" s="69"/>
      <c r="I34" s="3"/>
      <c r="J34" s="3"/>
      <c r="K34" s="3"/>
    </row>
    <row r="35" spans="1:11" ht="25" customHeight="1">
      <c r="A35" s="3"/>
      <c r="B35" s="3"/>
      <c r="C35" s="30"/>
      <c r="D35" s="22"/>
      <c r="E35" s="69" t="s">
        <v>32</v>
      </c>
      <c r="F35" s="69"/>
      <c r="G35" s="69"/>
      <c r="H35" s="69"/>
      <c r="I35" s="3"/>
      <c r="J35" s="3"/>
      <c r="K35" s="3"/>
    </row>
    <row r="36" spans="1:11" ht="23" customHeight="1">
      <c r="A36" s="3"/>
      <c r="B36" s="3"/>
      <c r="C36" s="21" t="s">
        <v>11</v>
      </c>
      <c r="D36" s="72" t="s">
        <v>33</v>
      </c>
      <c r="E36" s="72"/>
      <c r="F36" s="72"/>
      <c r="G36" s="72"/>
      <c r="H36" s="72"/>
      <c r="I36" s="3"/>
      <c r="J36" s="3"/>
      <c r="K36" s="3"/>
    </row>
    <row r="37" spans="1:11" ht="14" customHeight="1">
      <c r="A37" s="3"/>
      <c r="B37" s="3"/>
      <c r="C37" s="30"/>
      <c r="D37" s="69" t="s">
        <v>34</v>
      </c>
      <c r="E37" s="69"/>
      <c r="F37" s="69"/>
      <c r="G37" s="69"/>
      <c r="H37" s="69"/>
      <c r="I37" s="3"/>
      <c r="J37" s="3"/>
      <c r="K37" s="3"/>
    </row>
    <row r="38" spans="1:11" ht="73" customHeight="1">
      <c r="A38" s="3"/>
      <c r="B38" s="3"/>
      <c r="C38" s="3"/>
      <c r="D38" s="32"/>
      <c r="E38" s="69" t="s">
        <v>197</v>
      </c>
      <c r="F38" s="69"/>
      <c r="G38" s="69"/>
      <c r="H38" s="69"/>
      <c r="I38" s="3"/>
      <c r="J38" s="3"/>
      <c r="K38" s="3"/>
    </row>
    <row r="39" spans="1:11" ht="14" customHeight="1">
      <c r="A39" s="3"/>
      <c r="B39" s="3"/>
      <c r="C39" s="30"/>
      <c r="D39" s="69" t="s">
        <v>35</v>
      </c>
      <c r="E39" s="69"/>
      <c r="F39" s="69"/>
      <c r="G39" s="69"/>
      <c r="H39" s="69"/>
      <c r="I39" s="3"/>
      <c r="J39" s="3"/>
      <c r="K39" s="3"/>
    </row>
    <row r="40" spans="1:11" ht="14" customHeight="1">
      <c r="D40" s="32"/>
      <c r="E40" s="69" t="s">
        <v>36</v>
      </c>
      <c r="F40" s="69"/>
      <c r="G40" s="69"/>
      <c r="H40" s="69"/>
    </row>
    <row r="41" spans="1:11" ht="37" customHeight="1">
      <c r="E41" s="69" t="s">
        <v>37</v>
      </c>
      <c r="F41" s="69"/>
      <c r="G41" s="69"/>
      <c r="H41" s="69"/>
    </row>
    <row r="42" spans="1:11" ht="58" customHeight="1">
      <c r="E42" s="69" t="s">
        <v>38</v>
      </c>
      <c r="F42" s="69"/>
      <c r="G42" s="69"/>
      <c r="H42" s="69"/>
      <c r="K42" s="24"/>
    </row>
    <row r="43" spans="1:11" ht="23" customHeight="1">
      <c r="E43" s="69" t="s">
        <v>39</v>
      </c>
      <c r="F43" s="69"/>
      <c r="G43" s="69"/>
      <c r="H43" s="69"/>
      <c r="K43" s="24"/>
    </row>
    <row r="45" spans="1:11" ht="25">
      <c r="C45" s="8" t="s">
        <v>4</v>
      </c>
      <c r="D45" s="9" t="s">
        <v>5</v>
      </c>
      <c r="E45" s="9"/>
      <c r="F45" s="8" t="s">
        <v>6</v>
      </c>
      <c r="G45" s="8" t="s">
        <v>7</v>
      </c>
      <c r="H45" s="10" t="s">
        <v>8</v>
      </c>
    </row>
    <row r="46" spans="1:11" s="11" customFormat="1" ht="7">
      <c r="C46" s="12"/>
      <c r="D46" s="12"/>
      <c r="E46" s="12"/>
      <c r="F46" s="12"/>
      <c r="G46" s="12"/>
      <c r="H46" s="12"/>
    </row>
    <row r="47" spans="1:11">
      <c r="C47" s="33" t="s">
        <v>40</v>
      </c>
      <c r="D47" s="34" t="s">
        <v>41</v>
      </c>
      <c r="E47" s="35"/>
      <c r="F47" s="36"/>
      <c r="G47" s="36"/>
      <c r="H47" s="36"/>
    </row>
    <row r="48" spans="1:11">
      <c r="C48" s="35"/>
      <c r="D48" s="73" t="s">
        <v>42</v>
      </c>
      <c r="E48" s="73"/>
      <c r="F48" s="74"/>
      <c r="G48" s="35"/>
      <c r="H48" s="35"/>
    </row>
    <row r="49" spans="3:6" ht="27" customHeight="1">
      <c r="C49" s="27"/>
      <c r="D49" s="69" t="s">
        <v>43</v>
      </c>
      <c r="E49" s="69"/>
      <c r="F49" s="75"/>
    </row>
    <row r="50" spans="3:6">
      <c r="D50" s="72" t="s">
        <v>44</v>
      </c>
      <c r="E50" s="72"/>
      <c r="F50" s="75"/>
    </row>
    <row r="51" spans="3:6" s="7" customFormat="1" ht="46" customHeight="1">
      <c r="C51" s="27"/>
      <c r="D51" s="69" t="s">
        <v>45</v>
      </c>
      <c r="E51" s="69"/>
      <c r="F51" s="75"/>
    </row>
    <row r="52" spans="3:6" s="7" customFormat="1" ht="16" customHeight="1">
      <c r="C52" s="27"/>
      <c r="D52" s="69" t="s">
        <v>46</v>
      </c>
      <c r="E52" s="69"/>
      <c r="F52" s="75"/>
    </row>
    <row r="53" spans="3:6" ht="24" customHeight="1">
      <c r="D53" s="7"/>
      <c r="E53" s="24" t="s">
        <v>47</v>
      </c>
      <c r="F53" s="75"/>
    </row>
    <row r="54" spans="3:6" ht="23" customHeight="1">
      <c r="D54" s="7"/>
      <c r="E54" s="24" t="s">
        <v>48</v>
      </c>
      <c r="F54" s="75"/>
    </row>
    <row r="55" spans="3:6">
      <c r="D55" s="7"/>
      <c r="E55" s="29" t="s">
        <v>49</v>
      </c>
      <c r="F55" s="75"/>
    </row>
    <row r="56" spans="3:6" ht="17" customHeight="1">
      <c r="D56" s="7"/>
      <c r="E56" s="29" t="s">
        <v>50</v>
      </c>
      <c r="F56" s="75"/>
    </row>
    <row r="57" spans="3:6" ht="33" customHeight="1">
      <c r="D57" s="69" t="s">
        <v>51</v>
      </c>
      <c r="E57" s="69"/>
      <c r="F57" s="75"/>
    </row>
    <row r="58" spans="3:6" ht="24" customHeight="1">
      <c r="D58" s="7"/>
      <c r="E58" s="24" t="s">
        <v>52</v>
      </c>
      <c r="F58" s="75"/>
    </row>
    <row r="59" spans="3:6" ht="36" customHeight="1">
      <c r="D59" s="7"/>
      <c r="E59" s="24" t="s">
        <v>53</v>
      </c>
      <c r="F59" s="75"/>
    </row>
    <row r="60" spans="3:6" ht="33" customHeight="1">
      <c r="D60" s="69" t="s">
        <v>54</v>
      </c>
      <c r="E60" s="69"/>
      <c r="F60" s="75"/>
    </row>
    <row r="61" spans="3:6" ht="16" customHeight="1">
      <c r="D61" s="7"/>
      <c r="E61" s="24" t="s">
        <v>55</v>
      </c>
      <c r="F61" s="75"/>
    </row>
    <row r="62" spans="3:6" ht="35" customHeight="1">
      <c r="D62" s="69" t="s">
        <v>56</v>
      </c>
      <c r="E62" s="69"/>
      <c r="F62" s="75"/>
    </row>
    <row r="63" spans="3:6">
      <c r="D63" s="72" t="s">
        <v>57</v>
      </c>
      <c r="E63" s="72"/>
      <c r="F63" s="75"/>
    </row>
    <row r="64" spans="3:6" ht="25" customHeight="1">
      <c r="D64" s="69" t="s">
        <v>58</v>
      </c>
      <c r="E64" s="69"/>
      <c r="F64" s="75"/>
    </row>
    <row r="65" spans="3:14">
      <c r="D65" s="29" t="s">
        <v>59</v>
      </c>
      <c r="F65" s="75"/>
    </row>
    <row r="66" spans="3:14" ht="24" customHeight="1">
      <c r="E66" s="24" t="s">
        <v>194</v>
      </c>
      <c r="F66" s="75"/>
    </row>
    <row r="67" spans="3:14" ht="13" customHeight="1">
      <c r="E67" s="24" t="s">
        <v>60</v>
      </c>
      <c r="F67" s="75"/>
    </row>
    <row r="68" spans="3:14">
      <c r="E68" s="29" t="s">
        <v>61</v>
      </c>
      <c r="F68" s="75"/>
    </row>
    <row r="69" spans="3:14" ht="25" customHeight="1">
      <c r="E69" s="24" t="s">
        <v>62</v>
      </c>
      <c r="F69" s="75"/>
    </row>
    <row r="70" spans="3:14">
      <c r="E70" s="24" t="s">
        <v>63</v>
      </c>
      <c r="F70" s="75"/>
    </row>
    <row r="71" spans="3:14" ht="24" customHeight="1">
      <c r="D71" s="69" t="s">
        <v>64</v>
      </c>
      <c r="E71" s="69"/>
      <c r="F71" s="75"/>
    </row>
    <row r="72" spans="3:14" ht="24">
      <c r="E72" s="24" t="s">
        <v>65</v>
      </c>
      <c r="F72" s="75"/>
      <c r="I72" s="38"/>
    </row>
    <row r="73" spans="3:14" ht="55" customHeight="1">
      <c r="E73" s="24" t="s">
        <v>66</v>
      </c>
      <c r="F73" s="75"/>
      <c r="G73" s="32"/>
      <c r="H73" s="32"/>
    </row>
    <row r="74" spans="3:14" ht="24">
      <c r="E74" s="24" t="s">
        <v>67</v>
      </c>
      <c r="F74" s="75"/>
      <c r="G74" s="39"/>
      <c r="H74" s="40"/>
    </row>
    <row r="75" spans="3:14" ht="32" customHeight="1">
      <c r="E75" s="24" t="s">
        <v>68</v>
      </c>
      <c r="F75" s="24"/>
      <c r="G75" s="24"/>
      <c r="H75" s="24"/>
      <c r="K75" s="24"/>
    </row>
    <row r="76" spans="3:14">
      <c r="C76" s="41"/>
      <c r="D76" s="20" t="s">
        <v>69</v>
      </c>
      <c r="E76" s="42"/>
      <c r="F76" s="8" t="s">
        <v>70</v>
      </c>
      <c r="G76" s="10" t="s">
        <v>71</v>
      </c>
      <c r="H76" s="19">
        <f>SUM(H48:H75)</f>
        <v>0</v>
      </c>
    </row>
    <row r="77" spans="3:14" s="11" customFormat="1" ht="7" customHeight="1">
      <c r="E77" s="43"/>
      <c r="F77" s="44"/>
      <c r="G77" s="44"/>
      <c r="H77" s="45"/>
    </row>
    <row r="78" spans="3:14">
      <c r="C78" s="33" t="s">
        <v>72</v>
      </c>
      <c r="D78" s="46" t="s">
        <v>73</v>
      </c>
      <c r="E78" s="36"/>
      <c r="F78" s="36"/>
      <c r="G78" s="36"/>
      <c r="H78" s="36"/>
    </row>
    <row r="79" spans="3:14" ht="15" customHeight="1">
      <c r="C79" s="35"/>
      <c r="D79" s="73" t="s">
        <v>42</v>
      </c>
      <c r="E79" s="73"/>
      <c r="F79" s="74"/>
      <c r="G79" s="47"/>
      <c r="H79" s="47"/>
      <c r="K79" s="76"/>
      <c r="L79" s="76"/>
      <c r="M79" s="76"/>
      <c r="N79" s="76"/>
    </row>
    <row r="80" spans="3:14" ht="23" customHeight="1">
      <c r="D80" s="69" t="s">
        <v>74</v>
      </c>
      <c r="E80" s="69"/>
      <c r="F80" s="75"/>
    </row>
    <row r="81" spans="4:10">
      <c r="D81" s="72" t="s">
        <v>44</v>
      </c>
      <c r="E81" s="72"/>
      <c r="F81" s="75"/>
    </row>
    <row r="82" spans="4:10" ht="54" customHeight="1">
      <c r="D82" s="69" t="s">
        <v>75</v>
      </c>
      <c r="E82" s="69"/>
      <c r="F82" s="75"/>
    </row>
    <row r="83" spans="4:10">
      <c r="D83" s="69" t="s">
        <v>189</v>
      </c>
      <c r="E83" s="69"/>
      <c r="F83" s="75"/>
    </row>
    <row r="84" spans="4:10">
      <c r="D84" s="24"/>
      <c r="E84" s="24" t="s">
        <v>190</v>
      </c>
      <c r="F84" s="75"/>
    </row>
    <row r="85" spans="4:10">
      <c r="D85" s="24"/>
      <c r="E85" s="24" t="s">
        <v>191</v>
      </c>
      <c r="F85" s="75"/>
    </row>
    <row r="86" spans="4:10">
      <c r="D86" s="69" t="s">
        <v>46</v>
      </c>
      <c r="E86" s="69"/>
      <c r="F86" s="75"/>
    </row>
    <row r="87" spans="4:10" ht="25" customHeight="1">
      <c r="D87" s="7"/>
      <c r="E87" s="24" t="s">
        <v>76</v>
      </c>
      <c r="F87" s="75"/>
    </row>
    <row r="88" spans="4:10" ht="24" customHeight="1">
      <c r="D88" s="48"/>
      <c r="E88" s="24" t="s">
        <v>77</v>
      </c>
      <c r="F88" s="75"/>
    </row>
    <row r="89" spans="4:10">
      <c r="D89" s="48"/>
      <c r="E89" s="29" t="s">
        <v>49</v>
      </c>
      <c r="F89" s="75"/>
    </row>
    <row r="90" spans="4:10" ht="24">
      <c r="D90" s="48"/>
      <c r="E90" s="24" t="s">
        <v>210</v>
      </c>
      <c r="F90" s="75"/>
    </row>
    <row r="91" spans="4:10" ht="33" customHeight="1">
      <c r="D91" s="69" t="s">
        <v>78</v>
      </c>
      <c r="E91" s="69"/>
      <c r="F91" s="75"/>
    </row>
    <row r="92" spans="4:10" ht="16" customHeight="1">
      <c r="E92" s="24" t="s">
        <v>79</v>
      </c>
      <c r="F92" s="75"/>
    </row>
    <row r="93" spans="4:10" ht="34" customHeight="1">
      <c r="E93" s="24" t="s">
        <v>80</v>
      </c>
      <c r="F93" s="75"/>
    </row>
    <row r="94" spans="4:10" ht="34" customHeight="1">
      <c r="E94" s="24" t="s">
        <v>81</v>
      </c>
      <c r="F94" s="75"/>
      <c r="J94" s="22"/>
    </row>
    <row r="95" spans="4:10" ht="36" customHeight="1">
      <c r="E95" s="24" t="s">
        <v>82</v>
      </c>
      <c r="F95" s="75"/>
      <c r="J95" s="22"/>
    </row>
    <row r="96" spans="4:10" ht="35" customHeight="1">
      <c r="D96" s="69" t="s">
        <v>83</v>
      </c>
      <c r="E96" s="69"/>
      <c r="F96" s="75"/>
    </row>
    <row r="97" spans="3:11" ht="16" customHeight="1">
      <c r="D97" s="7"/>
      <c r="E97" s="24" t="s">
        <v>55</v>
      </c>
      <c r="F97" s="75"/>
    </row>
    <row r="98" spans="3:11" ht="36" customHeight="1">
      <c r="D98" s="69" t="s">
        <v>84</v>
      </c>
      <c r="E98" s="69"/>
      <c r="F98" s="75"/>
    </row>
    <row r="99" spans="3:11">
      <c r="D99" s="72" t="s">
        <v>57</v>
      </c>
      <c r="E99" s="72"/>
      <c r="F99" s="75"/>
    </row>
    <row r="100" spans="3:11" ht="35" customHeight="1">
      <c r="D100" s="69" t="s">
        <v>85</v>
      </c>
      <c r="E100" s="69"/>
      <c r="F100" s="75"/>
    </row>
    <row r="101" spans="3:11">
      <c r="D101" s="29" t="s">
        <v>59</v>
      </c>
      <c r="F101" s="75"/>
    </row>
    <row r="102" spans="3:11" ht="24">
      <c r="E102" s="24" t="s">
        <v>196</v>
      </c>
      <c r="F102" s="75"/>
    </row>
    <row r="103" spans="3:11" ht="16" customHeight="1">
      <c r="E103" s="24" t="s">
        <v>60</v>
      </c>
      <c r="F103" s="75"/>
    </row>
    <row r="104" spans="3:11">
      <c r="E104" s="29" t="s">
        <v>86</v>
      </c>
      <c r="F104" s="75"/>
    </row>
    <row r="105" spans="3:11" ht="28" customHeight="1">
      <c r="E105" s="24" t="s">
        <v>87</v>
      </c>
      <c r="F105" s="75"/>
    </row>
    <row r="106" spans="3:11" ht="15" customHeight="1">
      <c r="E106" s="24" t="s">
        <v>88</v>
      </c>
      <c r="F106" s="75"/>
    </row>
    <row r="107" spans="3:11" ht="24" customHeight="1">
      <c r="D107" s="69" t="s">
        <v>64</v>
      </c>
      <c r="E107" s="69"/>
      <c r="F107" s="75"/>
    </row>
    <row r="108" spans="3:11" ht="24">
      <c r="E108" s="24" t="s">
        <v>89</v>
      </c>
      <c r="F108" s="75"/>
    </row>
    <row r="109" spans="3:11" ht="58" customHeight="1">
      <c r="E109" s="24" t="s">
        <v>90</v>
      </c>
      <c r="F109" s="75"/>
    </row>
    <row r="110" spans="3:11" ht="84" customHeight="1">
      <c r="E110" s="24" t="s">
        <v>91</v>
      </c>
      <c r="F110" s="75"/>
      <c r="G110" s="39"/>
      <c r="H110" s="40"/>
    </row>
    <row r="111" spans="3:11" ht="32" customHeight="1">
      <c r="E111" s="24" t="s">
        <v>68</v>
      </c>
      <c r="F111" s="24"/>
      <c r="G111" s="24"/>
      <c r="H111" s="24"/>
      <c r="K111" s="24"/>
    </row>
    <row r="112" spans="3:11">
      <c r="C112" s="41"/>
      <c r="D112" s="20" t="s">
        <v>69</v>
      </c>
      <c r="E112" s="42"/>
      <c r="F112" s="8" t="s">
        <v>70</v>
      </c>
      <c r="G112" s="10" t="s">
        <v>71</v>
      </c>
      <c r="H112" s="19">
        <f>SUM(H79:H111)</f>
        <v>0</v>
      </c>
    </row>
    <row r="113" spans="3:14" s="11" customFormat="1" ht="7"/>
    <row r="114" spans="3:14">
      <c r="C114" s="33" t="s">
        <v>92</v>
      </c>
      <c r="D114" s="46" t="s">
        <v>93</v>
      </c>
      <c r="E114" s="36"/>
      <c r="F114" s="36"/>
      <c r="G114" s="36"/>
      <c r="H114" s="36"/>
    </row>
    <row r="115" spans="3:14" ht="15" customHeight="1">
      <c r="D115" s="73" t="s">
        <v>42</v>
      </c>
      <c r="E115" s="73"/>
      <c r="F115" s="74"/>
      <c r="G115" s="32"/>
      <c r="H115" s="32"/>
      <c r="K115" s="76"/>
      <c r="L115" s="76"/>
      <c r="M115" s="76"/>
      <c r="N115" s="76"/>
    </row>
    <row r="116" spans="3:14" ht="26" customHeight="1">
      <c r="D116" s="69" t="s">
        <v>94</v>
      </c>
      <c r="E116" s="69"/>
      <c r="F116" s="75"/>
    </row>
    <row r="117" spans="3:14">
      <c r="D117" s="72" t="s">
        <v>44</v>
      </c>
      <c r="E117" s="72"/>
      <c r="F117" s="75"/>
    </row>
    <row r="118" spans="3:14" ht="56" customHeight="1">
      <c r="D118" s="69" t="s">
        <v>95</v>
      </c>
      <c r="E118" s="69"/>
      <c r="F118" s="75"/>
    </row>
    <row r="119" spans="3:14">
      <c r="D119" s="69" t="s">
        <v>96</v>
      </c>
      <c r="E119" s="69"/>
      <c r="F119" s="75"/>
    </row>
    <row r="120" spans="3:14" ht="23" customHeight="1">
      <c r="E120" s="24" t="s">
        <v>97</v>
      </c>
      <c r="F120" s="75"/>
    </row>
    <row r="121" spans="3:14">
      <c r="E121" s="29" t="s">
        <v>98</v>
      </c>
      <c r="F121" s="75"/>
    </row>
    <row r="122" spans="3:14" ht="23" customHeight="1">
      <c r="E122" s="24" t="s">
        <v>99</v>
      </c>
      <c r="F122" s="75"/>
      <c r="G122" s="22"/>
      <c r="H122" s="22"/>
    </row>
    <row r="123" spans="3:14">
      <c r="E123" s="29" t="s">
        <v>50</v>
      </c>
      <c r="F123" s="75"/>
    </row>
    <row r="124" spans="3:14" ht="34" customHeight="1">
      <c r="D124" s="69" t="s">
        <v>51</v>
      </c>
      <c r="E124" s="69"/>
      <c r="F124" s="75"/>
    </row>
    <row r="125" spans="3:14" ht="24" customHeight="1">
      <c r="E125" s="24" t="s">
        <v>100</v>
      </c>
      <c r="F125" s="75"/>
      <c r="J125" s="22"/>
    </row>
    <row r="126" spans="3:14" ht="35" customHeight="1">
      <c r="E126" s="24" t="s">
        <v>53</v>
      </c>
      <c r="F126" s="75"/>
      <c r="J126" s="22"/>
    </row>
    <row r="127" spans="3:14" ht="25" customHeight="1">
      <c r="D127" s="69" t="s">
        <v>101</v>
      </c>
      <c r="E127" s="69"/>
      <c r="F127" s="75"/>
    </row>
    <row r="128" spans="3:14" ht="16" customHeight="1">
      <c r="D128" s="37"/>
      <c r="E128" s="24" t="s">
        <v>102</v>
      </c>
      <c r="F128" s="75"/>
    </row>
    <row r="129" spans="3:9" ht="34" customHeight="1">
      <c r="D129" s="69" t="s">
        <v>103</v>
      </c>
      <c r="E129" s="69"/>
      <c r="F129" s="75"/>
    </row>
    <row r="130" spans="3:9">
      <c r="D130" s="72" t="s">
        <v>57</v>
      </c>
      <c r="E130" s="72"/>
      <c r="F130" s="75"/>
    </row>
    <row r="131" spans="3:9">
      <c r="D131" s="29" t="s">
        <v>11</v>
      </c>
      <c r="F131" s="75"/>
    </row>
    <row r="132" spans="3:9" ht="35" customHeight="1">
      <c r="C132" s="41"/>
      <c r="D132" s="77" t="s">
        <v>104</v>
      </c>
      <c r="E132" s="77"/>
      <c r="F132" s="39" t="s">
        <v>70</v>
      </c>
      <c r="G132" s="10" t="s">
        <v>71</v>
      </c>
      <c r="H132" s="19">
        <f>SUM(H115:H131)</f>
        <v>0</v>
      </c>
    </row>
    <row r="133" spans="3:9" s="11" customFormat="1" ht="7">
      <c r="C133" s="12"/>
      <c r="D133" s="12"/>
      <c r="E133" s="12"/>
      <c r="F133" s="12"/>
      <c r="G133" s="12"/>
      <c r="H133" s="12"/>
    </row>
    <row r="134" spans="3:9">
      <c r="C134" s="33" t="s">
        <v>105</v>
      </c>
      <c r="D134" s="46" t="s">
        <v>106</v>
      </c>
      <c r="E134" s="36"/>
      <c r="F134" s="36"/>
      <c r="G134" s="36"/>
      <c r="H134" s="36"/>
    </row>
    <row r="135" spans="3:9" ht="15" customHeight="1">
      <c r="D135" s="73" t="s">
        <v>42</v>
      </c>
      <c r="E135" s="73"/>
      <c r="F135" s="74"/>
    </row>
    <row r="136" spans="3:9" ht="25" customHeight="1">
      <c r="D136" s="69" t="s">
        <v>107</v>
      </c>
      <c r="E136" s="69"/>
      <c r="F136" s="75"/>
    </row>
    <row r="137" spans="3:9">
      <c r="D137" s="72" t="s">
        <v>44</v>
      </c>
      <c r="E137" s="72"/>
      <c r="F137" s="75"/>
    </row>
    <row r="138" spans="3:9" ht="58" customHeight="1">
      <c r="D138" s="69" t="s">
        <v>211</v>
      </c>
      <c r="E138" s="69"/>
      <c r="F138" s="75"/>
    </row>
    <row r="139" spans="3:9">
      <c r="D139" s="69" t="s">
        <v>46</v>
      </c>
      <c r="E139" s="69"/>
      <c r="F139" s="75"/>
    </row>
    <row r="140" spans="3:9" ht="23" customHeight="1">
      <c r="D140" s="7"/>
      <c r="E140" s="24" t="s">
        <v>108</v>
      </c>
      <c r="F140" s="75"/>
      <c r="I140" s="24"/>
    </row>
    <row r="141" spans="3:9" ht="24">
      <c r="D141" s="48"/>
      <c r="E141" s="24" t="s">
        <v>109</v>
      </c>
      <c r="F141" s="75"/>
    </row>
    <row r="142" spans="3:9">
      <c r="D142" s="48"/>
      <c r="E142" s="29" t="s">
        <v>49</v>
      </c>
      <c r="F142" s="75"/>
    </row>
    <row r="143" spans="3:9">
      <c r="D143" s="48"/>
      <c r="E143" s="29" t="s">
        <v>50</v>
      </c>
      <c r="F143" s="75"/>
    </row>
    <row r="144" spans="3:9" ht="34" customHeight="1">
      <c r="D144" s="69" t="s">
        <v>51</v>
      </c>
      <c r="E144" s="69"/>
      <c r="F144" s="75"/>
    </row>
    <row r="145" spans="4:7" ht="36" customHeight="1">
      <c r="E145" s="24" t="s">
        <v>110</v>
      </c>
      <c r="F145" s="75"/>
    </row>
    <row r="146" spans="4:7" ht="37" customHeight="1">
      <c r="E146" s="24" t="s">
        <v>111</v>
      </c>
      <c r="F146" s="75"/>
    </row>
    <row r="147" spans="4:7" ht="34" customHeight="1">
      <c r="D147" s="69" t="s">
        <v>112</v>
      </c>
      <c r="E147" s="69"/>
      <c r="F147" s="75"/>
    </row>
    <row r="148" spans="4:7" ht="16" customHeight="1">
      <c r="D148" s="37"/>
      <c r="E148" s="24" t="s">
        <v>188</v>
      </c>
      <c r="F148" s="75"/>
    </row>
    <row r="149" spans="4:7" ht="36" customHeight="1">
      <c r="D149" s="69" t="s">
        <v>113</v>
      </c>
      <c r="E149" s="69"/>
      <c r="F149" s="75"/>
    </row>
    <row r="150" spans="4:7" ht="47" customHeight="1">
      <c r="D150" s="69" t="s">
        <v>114</v>
      </c>
      <c r="E150" s="69"/>
      <c r="F150" s="75"/>
      <c r="G150" s="22"/>
    </row>
    <row r="151" spans="4:7">
      <c r="D151" s="72" t="s">
        <v>57</v>
      </c>
      <c r="E151" s="72"/>
      <c r="F151" s="75"/>
    </row>
    <row r="152" spans="4:7" ht="34" customHeight="1">
      <c r="D152" s="69" t="s">
        <v>115</v>
      </c>
      <c r="E152" s="69"/>
      <c r="F152" s="75"/>
    </row>
    <row r="153" spans="4:7">
      <c r="D153" s="29" t="s">
        <v>59</v>
      </c>
      <c r="E153" s="49"/>
      <c r="F153" s="75"/>
    </row>
    <row r="154" spans="4:7" ht="26" customHeight="1">
      <c r="E154" s="24" t="s">
        <v>194</v>
      </c>
      <c r="F154" s="75"/>
    </row>
    <row r="155" spans="4:7" ht="17" customHeight="1">
      <c r="E155" s="24" t="s">
        <v>60</v>
      </c>
      <c r="F155" s="75"/>
    </row>
    <row r="156" spans="4:7">
      <c r="E156" s="29" t="s">
        <v>116</v>
      </c>
      <c r="F156" s="75"/>
    </row>
    <row r="157" spans="4:7" ht="23" customHeight="1">
      <c r="E157" s="24" t="s">
        <v>117</v>
      </c>
      <c r="F157" s="75"/>
    </row>
    <row r="158" spans="4:7" ht="15" customHeight="1">
      <c r="E158" s="24" t="s">
        <v>118</v>
      </c>
      <c r="F158" s="75"/>
    </row>
    <row r="159" spans="4:7" ht="24" customHeight="1">
      <c r="D159" s="69" t="s">
        <v>64</v>
      </c>
      <c r="E159" s="69"/>
      <c r="F159" s="75"/>
    </row>
    <row r="160" spans="4:7" ht="24">
      <c r="E160" s="24" t="s">
        <v>119</v>
      </c>
      <c r="F160" s="75"/>
    </row>
    <row r="161" spans="3:11" ht="65" customHeight="1">
      <c r="E161" s="24" t="s">
        <v>120</v>
      </c>
      <c r="F161" s="75"/>
    </row>
    <row r="162" spans="3:11" ht="81" customHeight="1">
      <c r="E162" s="24" t="s">
        <v>121</v>
      </c>
      <c r="F162" s="75"/>
    </row>
    <row r="163" spans="3:11" ht="32" customHeight="1">
      <c r="E163" s="24" t="s">
        <v>68</v>
      </c>
      <c r="F163" s="24"/>
      <c r="G163" s="24"/>
      <c r="H163" s="24"/>
      <c r="K163" s="24"/>
    </row>
    <row r="164" spans="3:11">
      <c r="C164" s="41"/>
      <c r="D164" s="20" t="s">
        <v>69</v>
      </c>
      <c r="E164" s="41"/>
      <c r="F164" s="10" t="s">
        <v>70</v>
      </c>
      <c r="G164" s="10" t="s">
        <v>71</v>
      </c>
      <c r="H164" s="19">
        <f>SUM(H135:H163)</f>
        <v>0</v>
      </c>
    </row>
    <row r="165" spans="3:11" s="11" customFormat="1" ht="7"/>
    <row r="166" spans="3:11">
      <c r="C166" s="33" t="s">
        <v>122</v>
      </c>
      <c r="D166" s="46" t="s">
        <v>123</v>
      </c>
      <c r="E166" s="36"/>
      <c r="F166" s="36"/>
      <c r="G166" s="36"/>
      <c r="H166" s="36"/>
    </row>
    <row r="167" spans="3:11">
      <c r="D167" s="73" t="s">
        <v>42</v>
      </c>
      <c r="E167" s="73"/>
      <c r="F167" s="74"/>
    </row>
    <row r="168" spans="3:11" ht="25" customHeight="1">
      <c r="D168" s="69" t="s">
        <v>124</v>
      </c>
      <c r="E168" s="69"/>
      <c r="F168" s="75"/>
    </row>
    <row r="169" spans="3:11">
      <c r="D169" s="72" t="s">
        <v>44</v>
      </c>
      <c r="E169" s="72"/>
      <c r="F169" s="75"/>
    </row>
    <row r="170" spans="3:11" ht="59" customHeight="1">
      <c r="D170" s="69" t="s">
        <v>125</v>
      </c>
      <c r="E170" s="69"/>
      <c r="F170" s="75"/>
    </row>
    <row r="171" spans="3:11">
      <c r="D171" s="69" t="s">
        <v>46</v>
      </c>
      <c r="E171" s="69"/>
      <c r="F171" s="75"/>
    </row>
    <row r="172" spans="3:11" ht="22" customHeight="1">
      <c r="E172" s="24" t="s">
        <v>126</v>
      </c>
      <c r="F172" s="75"/>
      <c r="I172" s="24"/>
    </row>
    <row r="173" spans="3:11" ht="24" customHeight="1">
      <c r="E173" s="24" t="s">
        <v>127</v>
      </c>
      <c r="F173" s="75"/>
    </row>
    <row r="174" spans="3:11">
      <c r="E174" s="29" t="s">
        <v>49</v>
      </c>
      <c r="F174" s="75"/>
    </row>
    <row r="175" spans="3:11">
      <c r="E175" s="29" t="s">
        <v>50</v>
      </c>
      <c r="F175" s="75"/>
    </row>
    <row r="176" spans="3:11" ht="34" customHeight="1">
      <c r="D176" s="69" t="s">
        <v>128</v>
      </c>
      <c r="E176" s="69"/>
      <c r="F176" s="75"/>
    </row>
    <row r="177" spans="4:6" ht="33" customHeight="1">
      <c r="E177" s="24" t="s">
        <v>129</v>
      </c>
      <c r="F177" s="75"/>
    </row>
    <row r="178" spans="4:6" ht="38" customHeight="1">
      <c r="E178" s="24" t="s">
        <v>130</v>
      </c>
      <c r="F178" s="75"/>
    </row>
    <row r="179" spans="4:6" ht="33" customHeight="1">
      <c r="E179" s="24" t="s">
        <v>131</v>
      </c>
      <c r="F179" s="75"/>
    </row>
    <row r="180" spans="4:6" ht="37" customHeight="1">
      <c r="E180" s="24" t="s">
        <v>82</v>
      </c>
      <c r="F180" s="75"/>
    </row>
    <row r="181" spans="4:6" ht="35" customHeight="1">
      <c r="E181" s="24" t="s">
        <v>132</v>
      </c>
      <c r="F181" s="75"/>
    </row>
    <row r="182" spans="4:6" ht="37" customHeight="1">
      <c r="E182" s="24" t="s">
        <v>133</v>
      </c>
      <c r="F182" s="75"/>
    </row>
    <row r="183" spans="4:6" ht="36" customHeight="1">
      <c r="D183" s="69" t="s">
        <v>134</v>
      </c>
      <c r="E183" s="69"/>
      <c r="F183" s="75"/>
    </row>
    <row r="184" spans="4:6" ht="16" customHeight="1">
      <c r="D184" s="7"/>
      <c r="E184" s="24" t="s">
        <v>55</v>
      </c>
      <c r="F184" s="75"/>
    </row>
    <row r="185" spans="4:6" ht="37" customHeight="1">
      <c r="D185" s="69" t="s">
        <v>135</v>
      </c>
      <c r="E185" s="69"/>
      <c r="F185" s="75"/>
    </row>
    <row r="186" spans="4:6">
      <c r="D186" s="72" t="s">
        <v>57</v>
      </c>
      <c r="E186" s="72"/>
      <c r="F186" s="75"/>
    </row>
    <row r="187" spans="4:6" ht="34" customHeight="1">
      <c r="D187" s="69" t="s">
        <v>136</v>
      </c>
      <c r="E187" s="69"/>
      <c r="F187" s="75"/>
    </row>
    <row r="188" spans="4:6">
      <c r="D188" s="29" t="s">
        <v>59</v>
      </c>
      <c r="E188" s="49"/>
      <c r="F188" s="75"/>
    </row>
    <row r="189" spans="4:6" ht="24">
      <c r="E189" s="24" t="s">
        <v>194</v>
      </c>
      <c r="F189" s="75"/>
    </row>
    <row r="190" spans="4:6" ht="16" customHeight="1">
      <c r="E190" s="24" t="s">
        <v>60</v>
      </c>
      <c r="F190" s="75"/>
    </row>
    <row r="191" spans="4:6">
      <c r="E191" s="29" t="s">
        <v>137</v>
      </c>
      <c r="F191" s="75"/>
    </row>
    <row r="192" spans="4:6" ht="25" customHeight="1">
      <c r="E192" s="24" t="s">
        <v>138</v>
      </c>
      <c r="F192" s="75"/>
    </row>
    <row r="193" spans="2:11" ht="15" customHeight="1">
      <c r="E193" s="24" t="s">
        <v>139</v>
      </c>
      <c r="F193" s="75"/>
    </row>
    <row r="194" spans="2:11" ht="23" customHeight="1">
      <c r="D194" s="69" t="s">
        <v>64</v>
      </c>
      <c r="E194" s="69"/>
      <c r="F194" s="75"/>
    </row>
    <row r="195" spans="2:11" ht="24">
      <c r="E195" s="24" t="s">
        <v>140</v>
      </c>
      <c r="F195" s="75"/>
    </row>
    <row r="196" spans="2:11" ht="54" customHeight="1">
      <c r="E196" s="24" t="s">
        <v>141</v>
      </c>
      <c r="F196" s="75"/>
    </row>
    <row r="197" spans="2:11" ht="104" customHeight="1">
      <c r="E197" s="24" t="s">
        <v>142</v>
      </c>
      <c r="F197" s="75"/>
    </row>
    <row r="198" spans="2:11" ht="32" customHeight="1">
      <c r="E198" s="24" t="s">
        <v>68</v>
      </c>
      <c r="F198" s="24"/>
      <c r="G198" s="24"/>
      <c r="H198" s="24"/>
      <c r="K198" s="24"/>
    </row>
    <row r="199" spans="2:11">
      <c r="C199" s="41"/>
      <c r="D199" s="20" t="s">
        <v>69</v>
      </c>
      <c r="E199" s="41"/>
      <c r="F199" s="10" t="s">
        <v>70</v>
      </c>
      <c r="G199" s="10" t="s">
        <v>71</v>
      </c>
      <c r="H199" s="19">
        <f>SUM(H167:H198)</f>
        <v>0</v>
      </c>
    </row>
    <row r="201" spans="2:11">
      <c r="C201" s="17" t="s">
        <v>143</v>
      </c>
      <c r="D201" s="18"/>
      <c r="E201" s="18"/>
      <c r="F201" s="18"/>
      <c r="G201" s="18"/>
      <c r="H201" s="19">
        <f>SUM(H199,H164,H132,H112,H76)</f>
        <v>0</v>
      </c>
    </row>
    <row r="203" spans="2:11">
      <c r="B203" s="4" t="s">
        <v>144</v>
      </c>
      <c r="C203" s="5" t="s">
        <v>145</v>
      </c>
      <c r="D203" s="4"/>
      <c r="E203" s="4"/>
      <c r="F203" s="4"/>
      <c r="G203" s="4"/>
      <c r="H203" s="4"/>
    </row>
    <row r="205" spans="2:11" ht="25">
      <c r="C205" s="8" t="s">
        <v>4</v>
      </c>
      <c r="D205" s="9" t="s">
        <v>5</v>
      </c>
      <c r="E205" s="9"/>
      <c r="F205" s="8" t="s">
        <v>6</v>
      </c>
      <c r="G205" s="8" t="s">
        <v>7</v>
      </c>
      <c r="H205" s="10" t="s">
        <v>8</v>
      </c>
    </row>
    <row r="206" spans="2:11" s="11" customFormat="1" ht="7">
      <c r="C206" s="12"/>
      <c r="D206" s="12"/>
      <c r="E206" s="12"/>
      <c r="F206" s="13"/>
      <c r="G206" s="13"/>
      <c r="H206" s="13"/>
    </row>
    <row r="207" spans="2:11" ht="70" customHeight="1">
      <c r="C207" s="14" t="s">
        <v>146</v>
      </c>
      <c r="D207" s="66" t="s">
        <v>147</v>
      </c>
      <c r="E207" s="66"/>
      <c r="F207" s="15" t="s">
        <v>70</v>
      </c>
      <c r="G207" s="15" t="s">
        <v>71</v>
      </c>
      <c r="H207" s="16">
        <v>0</v>
      </c>
    </row>
    <row r="208" spans="2:11" s="11" customFormat="1" ht="7">
      <c r="C208" s="12"/>
      <c r="D208" s="12"/>
      <c r="E208" s="12"/>
      <c r="F208" s="13"/>
      <c r="G208" s="13"/>
      <c r="H208" s="13"/>
    </row>
    <row r="209" spans="2:8" ht="71" customHeight="1">
      <c r="C209" s="14" t="s">
        <v>148</v>
      </c>
      <c r="D209" s="66" t="s">
        <v>149</v>
      </c>
      <c r="E209" s="66"/>
      <c r="F209" s="15" t="s">
        <v>70</v>
      </c>
      <c r="G209" s="15" t="s">
        <v>71</v>
      </c>
      <c r="H209" s="16">
        <v>0</v>
      </c>
    </row>
    <row r="210" spans="2:8" s="11" customFormat="1" ht="7"/>
    <row r="211" spans="2:8" ht="72" customHeight="1">
      <c r="C211" s="14" t="s">
        <v>150</v>
      </c>
      <c r="D211" s="66" t="s">
        <v>151</v>
      </c>
      <c r="E211" s="66"/>
      <c r="F211" s="15" t="s">
        <v>70</v>
      </c>
      <c r="G211" s="15" t="s">
        <v>71</v>
      </c>
      <c r="H211" s="16">
        <v>0</v>
      </c>
    </row>
    <row r="212" spans="2:8" s="11" customFormat="1" ht="7"/>
    <row r="213" spans="2:8" ht="79" customHeight="1">
      <c r="C213" s="14" t="s">
        <v>152</v>
      </c>
      <c r="D213" s="66" t="s">
        <v>153</v>
      </c>
      <c r="E213" s="66"/>
      <c r="F213" s="15" t="s">
        <v>70</v>
      </c>
      <c r="G213" s="15" t="s">
        <v>71</v>
      </c>
      <c r="H213" s="16">
        <v>0</v>
      </c>
    </row>
    <row r="215" spans="2:8">
      <c r="C215" s="17" t="s">
        <v>154</v>
      </c>
      <c r="D215" s="18"/>
      <c r="E215" s="18"/>
      <c r="F215" s="18"/>
      <c r="G215" s="18"/>
      <c r="H215" s="19">
        <f>SUM(H207,H209,H211,H213)</f>
        <v>0</v>
      </c>
    </row>
    <row r="217" spans="2:8">
      <c r="B217" s="4" t="s">
        <v>155</v>
      </c>
      <c r="C217" s="5" t="s">
        <v>156</v>
      </c>
      <c r="D217" s="4"/>
      <c r="E217" s="4"/>
      <c r="F217" s="4"/>
      <c r="G217" s="4"/>
      <c r="H217" s="4"/>
    </row>
    <row r="219" spans="2:8" ht="25">
      <c r="C219" s="8" t="s">
        <v>4</v>
      </c>
      <c r="D219" s="9" t="s">
        <v>5</v>
      </c>
      <c r="E219" s="9"/>
      <c r="F219" s="8" t="s">
        <v>6</v>
      </c>
      <c r="G219" s="8" t="s">
        <v>7</v>
      </c>
      <c r="H219" s="10" t="s">
        <v>8</v>
      </c>
    </row>
    <row r="220" spans="2:8" s="11" customFormat="1" ht="7">
      <c r="C220" s="12"/>
      <c r="D220" s="12"/>
      <c r="E220" s="12"/>
      <c r="F220" s="13"/>
      <c r="G220" s="13"/>
      <c r="H220" s="13"/>
    </row>
    <row r="221" spans="2:8" ht="47" customHeight="1">
      <c r="C221" s="14" t="s">
        <v>157</v>
      </c>
      <c r="D221" s="66" t="s">
        <v>193</v>
      </c>
      <c r="E221" s="66"/>
      <c r="F221" s="15" t="s">
        <v>70</v>
      </c>
      <c r="G221" s="15" t="s">
        <v>71</v>
      </c>
      <c r="H221" s="16">
        <v>0</v>
      </c>
    </row>
    <row r="222" spans="2:8" s="11" customFormat="1" ht="7"/>
    <row r="223" spans="2:8" ht="80" customHeight="1">
      <c r="C223" s="50" t="s">
        <v>158</v>
      </c>
      <c r="D223" s="67" t="s">
        <v>209</v>
      </c>
      <c r="E223" s="67"/>
      <c r="F223" s="82" t="s">
        <v>70</v>
      </c>
      <c r="G223" s="78" t="s">
        <v>71</v>
      </c>
      <c r="H223" s="80">
        <v>0</v>
      </c>
    </row>
    <row r="224" spans="2:8" ht="48" customHeight="1">
      <c r="C224" s="51"/>
      <c r="D224" s="77" t="s">
        <v>159</v>
      </c>
      <c r="E224" s="77"/>
      <c r="F224" s="83"/>
      <c r="G224" s="79"/>
      <c r="H224" s="81"/>
    </row>
    <row r="225" spans="2:14" s="11" customFormat="1" ht="7"/>
    <row r="226" spans="2:14" ht="47" customHeight="1">
      <c r="C226" s="14" t="s">
        <v>160</v>
      </c>
      <c r="D226" s="66" t="s">
        <v>161</v>
      </c>
      <c r="E226" s="66"/>
      <c r="F226" s="15" t="s">
        <v>70</v>
      </c>
      <c r="G226" s="15" t="s">
        <v>71</v>
      </c>
      <c r="H226" s="16">
        <v>0</v>
      </c>
    </row>
    <row r="227" spans="2:14" s="11" customFormat="1" ht="7"/>
    <row r="228" spans="2:14" ht="92" customHeight="1">
      <c r="C228" s="14" t="s">
        <v>162</v>
      </c>
      <c r="D228" s="66" t="s">
        <v>163</v>
      </c>
      <c r="E228" s="66"/>
      <c r="F228" s="15" t="s">
        <v>70</v>
      </c>
      <c r="G228" s="15" t="s">
        <v>71</v>
      </c>
      <c r="H228" s="16">
        <v>0</v>
      </c>
    </row>
    <row r="229" spans="2:14" s="11" customFormat="1" ht="7"/>
    <row r="230" spans="2:14" ht="38" customHeight="1">
      <c r="C230" s="14" t="s">
        <v>164</v>
      </c>
      <c r="D230" s="66" t="s">
        <v>165</v>
      </c>
      <c r="E230" s="66"/>
      <c r="F230" s="15" t="s">
        <v>70</v>
      </c>
      <c r="G230" s="15" t="s">
        <v>71</v>
      </c>
      <c r="H230" s="16">
        <v>0</v>
      </c>
    </row>
    <row r="231" spans="2:14" ht="17" customHeight="1">
      <c r="D231" s="70"/>
      <c r="E231" s="70"/>
    </row>
    <row r="232" spans="2:14">
      <c r="C232" s="17" t="s">
        <v>166</v>
      </c>
      <c r="D232" s="18"/>
      <c r="E232" s="18"/>
      <c r="F232" s="18"/>
      <c r="G232" s="18"/>
      <c r="H232" s="19">
        <f>SUM(H230,H228,H226,H223,H221)</f>
        <v>0</v>
      </c>
    </row>
    <row r="234" spans="2:14">
      <c r="B234" s="4" t="s">
        <v>167</v>
      </c>
      <c r="C234" s="5" t="s">
        <v>168</v>
      </c>
      <c r="D234" s="4"/>
      <c r="E234" s="4"/>
      <c r="F234" s="4"/>
      <c r="G234" s="4"/>
      <c r="H234" s="4"/>
    </row>
    <row r="236" spans="2:14" ht="25">
      <c r="C236" s="8" t="s">
        <v>4</v>
      </c>
      <c r="D236" s="9" t="s">
        <v>5</v>
      </c>
      <c r="E236" s="9"/>
      <c r="F236" s="8" t="s">
        <v>6</v>
      </c>
      <c r="G236" s="8" t="s">
        <v>7</v>
      </c>
      <c r="H236" s="10" t="s">
        <v>8</v>
      </c>
    </row>
    <row r="237" spans="2:14" s="11" customFormat="1" ht="7"/>
    <row r="238" spans="2:14" ht="46" customHeight="1">
      <c r="C238" s="14" t="s">
        <v>169</v>
      </c>
      <c r="D238" s="66" t="s">
        <v>200</v>
      </c>
      <c r="E238" s="66"/>
      <c r="F238" s="15" t="s">
        <v>70</v>
      </c>
      <c r="G238" s="15" t="s">
        <v>71</v>
      </c>
      <c r="H238" s="16">
        <v>0</v>
      </c>
      <c r="N238" s="52"/>
    </row>
    <row r="239" spans="2:14" s="11" customFormat="1" ht="7"/>
    <row r="240" spans="2:14" ht="47" customHeight="1">
      <c r="C240" s="14" t="s">
        <v>170</v>
      </c>
      <c r="D240" s="66" t="s">
        <v>201</v>
      </c>
      <c r="E240" s="66"/>
      <c r="F240" s="15" t="s">
        <v>70</v>
      </c>
      <c r="G240" s="15" t="s">
        <v>71</v>
      </c>
      <c r="H240" s="16">
        <v>0</v>
      </c>
    </row>
    <row r="241" spans="3:14" s="11" customFormat="1" ht="7"/>
    <row r="242" spans="3:14" ht="46" customHeight="1">
      <c r="C242" s="14" t="s">
        <v>171</v>
      </c>
      <c r="D242" s="66" t="s">
        <v>202</v>
      </c>
      <c r="E242" s="66"/>
      <c r="F242" s="15" t="s">
        <v>70</v>
      </c>
      <c r="G242" s="15" t="s">
        <v>71</v>
      </c>
      <c r="H242" s="16">
        <v>0</v>
      </c>
    </row>
    <row r="243" spans="3:14" s="11" customFormat="1" ht="7"/>
    <row r="244" spans="3:14" ht="47" customHeight="1">
      <c r="C244" s="14" t="s">
        <v>172</v>
      </c>
      <c r="D244" s="66" t="s">
        <v>203</v>
      </c>
      <c r="E244" s="66"/>
      <c r="F244" s="15" t="s">
        <v>70</v>
      </c>
      <c r="G244" s="15" t="s">
        <v>71</v>
      </c>
      <c r="H244" s="16">
        <v>0</v>
      </c>
    </row>
    <row r="245" spans="3:14" s="11" customFormat="1" ht="7"/>
    <row r="246" spans="3:14" ht="48" customHeight="1">
      <c r="C246" s="14" t="s">
        <v>173</v>
      </c>
      <c r="D246" s="66" t="s">
        <v>204</v>
      </c>
      <c r="E246" s="66"/>
      <c r="F246" s="15" t="s">
        <v>70</v>
      </c>
      <c r="G246" s="15" t="s">
        <v>71</v>
      </c>
      <c r="H246" s="16">
        <v>0</v>
      </c>
    </row>
    <row r="247" spans="3:14" s="11" customFormat="1" ht="7">
      <c r="N247" s="45"/>
    </row>
    <row r="248" spans="3:14" ht="37" customHeight="1">
      <c r="C248" s="14" t="s">
        <v>174</v>
      </c>
      <c r="D248" s="66" t="s">
        <v>205</v>
      </c>
      <c r="E248" s="66"/>
      <c r="F248" s="15" t="s">
        <v>70</v>
      </c>
      <c r="G248" s="15" t="s">
        <v>71</v>
      </c>
      <c r="H248" s="16">
        <v>0</v>
      </c>
    </row>
    <row r="249" spans="3:14" s="11" customFormat="1" ht="7"/>
    <row r="250" spans="3:14" ht="38" customHeight="1">
      <c r="C250" s="14" t="s">
        <v>175</v>
      </c>
      <c r="D250" s="66" t="s">
        <v>206</v>
      </c>
      <c r="E250" s="66"/>
      <c r="F250" s="15" t="s">
        <v>70</v>
      </c>
      <c r="G250" s="15" t="s">
        <v>71</v>
      </c>
      <c r="H250" s="16">
        <v>0</v>
      </c>
    </row>
    <row r="251" spans="3:14" s="11" customFormat="1" ht="7"/>
    <row r="252" spans="3:14" ht="37" customHeight="1">
      <c r="C252" s="14" t="s">
        <v>198</v>
      </c>
      <c r="D252" s="66" t="s">
        <v>207</v>
      </c>
      <c r="E252" s="66"/>
      <c r="F252" s="15" t="s">
        <v>70</v>
      </c>
      <c r="G252" s="15" t="s">
        <v>71</v>
      </c>
      <c r="H252" s="16">
        <v>0</v>
      </c>
    </row>
    <row r="253" spans="3:14" s="11" customFormat="1" ht="7"/>
    <row r="254" spans="3:14" ht="37" customHeight="1">
      <c r="C254" s="14" t="s">
        <v>199</v>
      </c>
      <c r="D254" s="66" t="s">
        <v>208</v>
      </c>
      <c r="E254" s="66"/>
      <c r="F254" s="15" t="s">
        <v>70</v>
      </c>
      <c r="G254" s="15" t="s">
        <v>71</v>
      </c>
      <c r="H254" s="16">
        <v>0</v>
      </c>
    </row>
    <row r="255" spans="3:14" ht="47" customHeight="1">
      <c r="D255" s="67" t="s">
        <v>176</v>
      </c>
      <c r="E255" s="67"/>
      <c r="N255" s="52"/>
    </row>
    <row r="257" spans="2:8">
      <c r="C257" s="17" t="s">
        <v>177</v>
      </c>
      <c r="D257" s="18"/>
      <c r="E257" s="18"/>
      <c r="F257" s="18"/>
      <c r="G257" s="18"/>
      <c r="H257" s="19">
        <f>SUM(H254,H252,H250,H248,H246,H244,H242,H240,H238)</f>
        <v>0</v>
      </c>
    </row>
    <row r="259" spans="2:8">
      <c r="B259" s="4" t="s">
        <v>178</v>
      </c>
      <c r="C259" s="5" t="s">
        <v>179</v>
      </c>
      <c r="D259" s="4"/>
      <c r="E259" s="4"/>
      <c r="F259" s="4"/>
      <c r="G259" s="4"/>
      <c r="H259" s="4"/>
    </row>
    <row r="261" spans="2:8" ht="25">
      <c r="C261" s="8" t="s">
        <v>4</v>
      </c>
      <c r="D261" s="9" t="s">
        <v>5</v>
      </c>
      <c r="E261" s="9"/>
      <c r="F261" s="8" t="s">
        <v>6</v>
      </c>
      <c r="G261" s="8" t="s">
        <v>7</v>
      </c>
      <c r="H261" s="10" t="s">
        <v>8</v>
      </c>
    </row>
    <row r="262" spans="2:8" s="11" customFormat="1" ht="7"/>
    <row r="263" spans="2:8" ht="24" customHeight="1">
      <c r="C263" s="14" t="s">
        <v>180</v>
      </c>
      <c r="D263" s="66" t="s">
        <v>212</v>
      </c>
      <c r="E263" s="66"/>
      <c r="F263" s="15" t="s">
        <v>70</v>
      </c>
      <c r="G263" s="15" t="s">
        <v>71</v>
      </c>
      <c r="H263" s="16">
        <v>0</v>
      </c>
    </row>
    <row r="265" spans="2:8">
      <c r="C265" s="17" t="s">
        <v>181</v>
      </c>
      <c r="D265" s="18"/>
      <c r="E265" s="18"/>
      <c r="F265" s="18"/>
      <c r="G265" s="18"/>
      <c r="H265" s="19">
        <f>SUM(H263)</f>
        <v>0</v>
      </c>
    </row>
    <row r="269" spans="2:8">
      <c r="B269" s="53"/>
      <c r="C269" s="54" t="s">
        <v>182</v>
      </c>
      <c r="D269" s="53"/>
      <c r="E269" s="53"/>
      <c r="F269" s="53"/>
      <c r="G269" s="53"/>
      <c r="H269" s="53"/>
    </row>
    <row r="271" spans="2:8">
      <c r="B271" s="55" t="s">
        <v>2</v>
      </c>
      <c r="C271" s="56" t="s">
        <v>3</v>
      </c>
      <c r="D271" s="57"/>
      <c r="E271" s="57"/>
      <c r="F271" s="57"/>
      <c r="G271" s="57"/>
      <c r="H271" s="40">
        <f>SUM(H13)</f>
        <v>0</v>
      </c>
    </row>
    <row r="272" spans="2:8" s="11" customFormat="1" ht="7"/>
    <row r="273" spans="2:8">
      <c r="B273" s="55" t="s">
        <v>15</v>
      </c>
      <c r="C273" s="56" t="s">
        <v>183</v>
      </c>
      <c r="D273" s="57"/>
      <c r="E273" s="57"/>
      <c r="F273" s="57"/>
      <c r="G273" s="57"/>
      <c r="H273" s="40">
        <f>SUM(H201)</f>
        <v>0</v>
      </c>
    </row>
    <row r="274" spans="2:8" s="11" customFormat="1" ht="7"/>
    <row r="275" spans="2:8">
      <c r="B275" s="55" t="s">
        <v>144</v>
      </c>
      <c r="C275" s="56" t="s">
        <v>184</v>
      </c>
      <c r="D275" s="57"/>
      <c r="E275" s="57"/>
      <c r="F275" s="57"/>
      <c r="G275" s="57"/>
      <c r="H275" s="40">
        <f>SUM(H215)</f>
        <v>0</v>
      </c>
    </row>
    <row r="276" spans="2:8" s="11" customFormat="1" ht="7"/>
    <row r="277" spans="2:8">
      <c r="B277" s="55" t="s">
        <v>155</v>
      </c>
      <c r="C277" s="56" t="s">
        <v>156</v>
      </c>
      <c r="D277" s="57"/>
      <c r="E277" s="57"/>
      <c r="F277" s="57"/>
      <c r="G277" s="57"/>
      <c r="H277" s="40">
        <f>SUM(H232)</f>
        <v>0</v>
      </c>
    </row>
    <row r="278" spans="2:8" s="11" customFormat="1" ht="7"/>
    <row r="279" spans="2:8">
      <c r="B279" s="55" t="s">
        <v>167</v>
      </c>
      <c r="C279" s="56" t="s">
        <v>168</v>
      </c>
      <c r="D279" s="57"/>
      <c r="E279" s="57"/>
      <c r="F279" s="57"/>
      <c r="G279" s="57"/>
      <c r="H279" s="40">
        <f>SUM(H257)</f>
        <v>0</v>
      </c>
    </row>
    <row r="280" spans="2:8" s="11" customFormat="1" ht="7"/>
    <row r="281" spans="2:8">
      <c r="B281" s="55" t="s">
        <v>178</v>
      </c>
      <c r="C281" s="56" t="s">
        <v>179</v>
      </c>
      <c r="D281" s="57"/>
      <c r="E281" s="57"/>
      <c r="F281" s="57"/>
      <c r="G281" s="57"/>
      <c r="H281" s="40">
        <f>SUM(H265)</f>
        <v>0</v>
      </c>
    </row>
    <row r="282" spans="2:8" s="11" customFormat="1" ht="7"/>
    <row r="283" spans="2:8">
      <c r="B283" s="58"/>
      <c r="C283" s="59" t="s">
        <v>185</v>
      </c>
      <c r="D283" s="60"/>
      <c r="E283" s="60"/>
      <c r="F283" s="60"/>
      <c r="G283" s="60"/>
      <c r="H283" s="61">
        <f>SUM(H281,H279,H277,H275,H273,H271)</f>
        <v>0</v>
      </c>
    </row>
    <row r="284" spans="2:8" s="11" customFormat="1" ht="7"/>
    <row r="285" spans="2:8">
      <c r="B285" s="58"/>
      <c r="C285" s="59" t="s">
        <v>186</v>
      </c>
      <c r="D285" s="60"/>
      <c r="E285" s="60"/>
      <c r="F285" s="60"/>
      <c r="G285" s="60"/>
      <c r="H285" s="61">
        <v>0</v>
      </c>
    </row>
    <row r="286" spans="2:8" s="11" customFormat="1" ht="7"/>
    <row r="287" spans="2:8">
      <c r="B287" s="62"/>
      <c r="C287" s="63" t="s">
        <v>187</v>
      </c>
      <c r="D287" s="64"/>
      <c r="E287" s="64"/>
      <c r="F287" s="64"/>
      <c r="G287" s="64"/>
      <c r="H287" s="65">
        <v>0</v>
      </c>
    </row>
  </sheetData>
  <mergeCells count="116">
    <mergeCell ref="D248:E248"/>
    <mergeCell ref="D250:E250"/>
    <mergeCell ref="D255:E255"/>
    <mergeCell ref="D263:E263"/>
    <mergeCell ref="D83:E83"/>
    <mergeCell ref="E30:H30"/>
    <mergeCell ref="D252:E252"/>
    <mergeCell ref="D254:E254"/>
    <mergeCell ref="D226:E226"/>
    <mergeCell ref="D228:E228"/>
    <mergeCell ref="D230:E230"/>
    <mergeCell ref="D231:E231"/>
    <mergeCell ref="D238:E238"/>
    <mergeCell ref="D240:E240"/>
    <mergeCell ref="D242:E242"/>
    <mergeCell ref="D244:E244"/>
    <mergeCell ref="D246:E246"/>
    <mergeCell ref="D207:E207"/>
    <mergeCell ref="D209:E209"/>
    <mergeCell ref="D211:E211"/>
    <mergeCell ref="D213:E213"/>
    <mergeCell ref="D221:E221"/>
    <mergeCell ref="D223:E223"/>
    <mergeCell ref="F223:F224"/>
    <mergeCell ref="G223:G224"/>
    <mergeCell ref="H223:H224"/>
    <mergeCell ref="D224:E224"/>
    <mergeCell ref="D167:E167"/>
    <mergeCell ref="F167:F197"/>
    <mergeCell ref="D168:E168"/>
    <mergeCell ref="D169:E169"/>
    <mergeCell ref="D170:E170"/>
    <mergeCell ref="D171:E171"/>
    <mergeCell ref="D176:E176"/>
    <mergeCell ref="D183:E183"/>
    <mergeCell ref="D185:E185"/>
    <mergeCell ref="D186:E186"/>
    <mergeCell ref="D187:E187"/>
    <mergeCell ref="D194:E194"/>
    <mergeCell ref="D132:E132"/>
    <mergeCell ref="D135:E135"/>
    <mergeCell ref="F135:F162"/>
    <mergeCell ref="D136:E136"/>
    <mergeCell ref="D137:E137"/>
    <mergeCell ref="D138:E138"/>
    <mergeCell ref="D139:E139"/>
    <mergeCell ref="D144:E144"/>
    <mergeCell ref="D147:E147"/>
    <mergeCell ref="D149:E149"/>
    <mergeCell ref="D150:E150"/>
    <mergeCell ref="D151:E151"/>
    <mergeCell ref="D152:E152"/>
    <mergeCell ref="D159:E159"/>
    <mergeCell ref="D115:E115"/>
    <mergeCell ref="F115:F131"/>
    <mergeCell ref="K115:N115"/>
    <mergeCell ref="D116:E116"/>
    <mergeCell ref="D117:E117"/>
    <mergeCell ref="D118:E118"/>
    <mergeCell ref="D119:E119"/>
    <mergeCell ref="D124:E124"/>
    <mergeCell ref="D127:E127"/>
    <mergeCell ref="D129:E129"/>
    <mergeCell ref="D130:E130"/>
    <mergeCell ref="D79:E79"/>
    <mergeCell ref="F79:F110"/>
    <mergeCell ref="K79:N79"/>
    <mergeCell ref="D80:E80"/>
    <mergeCell ref="D81:E81"/>
    <mergeCell ref="D82:E82"/>
    <mergeCell ref="D86:E86"/>
    <mergeCell ref="D91:E91"/>
    <mergeCell ref="D96:E96"/>
    <mergeCell ref="D98:E98"/>
    <mergeCell ref="D99:E99"/>
    <mergeCell ref="D100:E100"/>
    <mergeCell ref="D107:E107"/>
    <mergeCell ref="D36:H36"/>
    <mergeCell ref="D37:H37"/>
    <mergeCell ref="E38:H38"/>
    <mergeCell ref="D39:H39"/>
    <mergeCell ref="E40:H40"/>
    <mergeCell ref="E41:H41"/>
    <mergeCell ref="E42:H42"/>
    <mergeCell ref="E43:H43"/>
    <mergeCell ref="D48:E48"/>
    <mergeCell ref="F48:F74"/>
    <mergeCell ref="D49:E49"/>
    <mergeCell ref="D50:E50"/>
    <mergeCell ref="D51:E51"/>
    <mergeCell ref="D52:E52"/>
    <mergeCell ref="D57:E57"/>
    <mergeCell ref="D60:E60"/>
    <mergeCell ref="D62:E62"/>
    <mergeCell ref="D63:E63"/>
    <mergeCell ref="D64:E64"/>
    <mergeCell ref="D71:E71"/>
    <mergeCell ref="D26:H26"/>
    <mergeCell ref="E27:H27"/>
    <mergeCell ref="E29:H29"/>
    <mergeCell ref="E28:H28"/>
    <mergeCell ref="D31:H31"/>
    <mergeCell ref="E32:H32"/>
    <mergeCell ref="E33:H33"/>
    <mergeCell ref="E34:H34"/>
    <mergeCell ref="E35:H35"/>
    <mergeCell ref="D9:E9"/>
    <mergeCell ref="D11:E11"/>
    <mergeCell ref="D19:H19"/>
    <mergeCell ref="D20:H20"/>
    <mergeCell ref="D21:H21"/>
    <mergeCell ref="D22:H22"/>
    <mergeCell ref="D23:H23"/>
    <mergeCell ref="O23:V23"/>
    <mergeCell ref="D24:H24"/>
    <mergeCell ref="O24:V24"/>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revision>1</cp:revision>
  <dcterms:created xsi:type="dcterms:W3CDTF">2026-05-22T09:18:02Z</dcterms:created>
  <dcterms:modified xsi:type="dcterms:W3CDTF">2026-05-29T10:25:57Z</dcterms:modified>
</cp:coreProperties>
</file>